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2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D9402E1C-2198-4CF3-AF09-936D06567DFD}" xr6:coauthVersionLast="36" xr6:coauthVersionMax="36" xr10:uidLastSave="{00000000-0000-0000-0000-000000000000}"/>
  <bookViews>
    <workbookView xWindow="0" yWindow="0" windowWidth="28800" windowHeight="12225" xr2:uid="{45EB44BD-AC5D-46CF-AF15-650E76391787}"/>
  </bookViews>
  <sheets>
    <sheet name="Index" sheetId="13" r:id="rId1"/>
    <sheet name="LASAPerfom" sheetId="1" r:id="rId2"/>
    <sheet name="LASAFinancial" sheetId="2" r:id="rId3"/>
    <sheet name="LASAPersonnel" sheetId="3" r:id="rId4"/>
    <sheet name="PPSAPerfom" sheetId="4" r:id="rId5"/>
    <sheet name="PPSAFinancial" sheetId="5" r:id="rId6"/>
    <sheet name="PPSAPersonnel" sheetId="6" r:id="rId7"/>
    <sheet name="SAHRCPerfom" sheetId="7" r:id="rId8"/>
    <sheet name="SAHRCFinancial" sheetId="8" r:id="rId9"/>
    <sheet name="SAHRCPersonnel" sheetId="9" r:id="rId10"/>
    <sheet name="SIUPerfom" sheetId="10" r:id="rId11"/>
    <sheet name="SIUFinancial" sheetId="11" r:id="rId12"/>
    <sheet name="SIUPersonnel" sheetId="12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0" l="1"/>
  <c r="AB1" i="7"/>
  <c r="AB1" i="4"/>
  <c r="AB1" i="1"/>
</calcChain>
</file>

<file path=xl/sharedStrings.xml><?xml version="1.0" encoding="utf-8"?>
<sst xmlns="http://schemas.openxmlformats.org/spreadsheetml/2006/main" count="714" uniqueCount="208">
  <si>
    <t>Table 25.16 Legal Aid South Africa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</si>
  <si>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</si>
  <si>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</si>
  <si>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</si>
  <si>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</si>
  <si>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</si>
  <si>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</si>
  <si>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</si>
  <si>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</si>
  <si>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</si>
  <si>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</si>
  <si>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</si>
  <si>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</si>
  <si>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</si>
  <si>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Legal aid services</t>
  </si>
  <si>
    <t>Department: Justice and Constitutional Development</t>
  </si>
  <si>
    <t>Table 25.17 Legal Aid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</si>
  <si>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</si>
  <si>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</si>
  <si>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</si>
  <si>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</si>
  <si>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</si>
  <si>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</si>
  <si>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</si>
  <si>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</si>
  <si>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</si>
  <si>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Special projects</t>
  </si>
  <si>
    <t>Total</t>
  </si>
  <si>
    <t>Table 25.18 Legal Aid South Africa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</si>
  <si>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</si>
  <si>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</si>
  <si>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</si>
  <si>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</si>
  <si>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</si>
  <si>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</si>
  <si>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</si>
  <si>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</si>
  <si>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</si>
  <si>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</si>
  <si>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</si>
  <si>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</si>
  <si>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</si>
  <si>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</si>
  <si>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</si>
  <si>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</si>
  <si>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</si>
  <si>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</si>
  <si>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</si>
  <si>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</si>
  <si>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</si>
  <si>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</si>
  <si>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</si>
  <si>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</si>
  <si>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</si>
  <si>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</si>
  <si>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</si>
  <si>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</si>
  <si>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</si>
  <si>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</si>
  <si>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</si>
  <si>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</si>
  <si>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</si>
  <si>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</si>
  <si>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</si>
  <si>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</si>
  <si>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</si>
  <si>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</si>
  <si>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</si>
  <si>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</si>
  <si>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Accumulated surplus/(deficit)</t>
  </si>
  <si>
    <t xml:space="preserve">Finance lease </t>
  </si>
  <si>
    <t>Trade and other payables</t>
  </si>
  <si>
    <t>Provisions</t>
  </si>
  <si>
    <t>Total equity and liabilities</t>
  </si>
  <si>
    <t>Table 25.19 Legal Aid South Africa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</si>
  <si>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</si>
  <si>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</si>
  <si>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</si>
  <si>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</si>
  <si>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</si>
  <si>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</si>
  <si>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</si>
  <si>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</si>
  <si>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</si>
  <si>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</si>
  <si>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Legal Aid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</si>
  <si>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</si>
  <si>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</si>
  <si>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</si>
  <si>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</si>
  <si>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</si>
  <si>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</si>
  <si>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</si>
  <si>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</si>
  <si>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</si>
  <si>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25.20 Public Protector of South Africa performance indicators by programme/objective/activity and related priority</t>
  </si>
  <si>
    <t>Investigations</t>
  </si>
  <si>
    <t>Table 25.21 Public Protector of South Africa expenditure trends and estimates by programme/objective/activity</t>
  </si>
  <si>
    <t>Stakeholder management</t>
  </si>
  <si>
    <t>Table 25.22 Public Protector of South Africa statements of financial performance, cash flow and financial position</t>
  </si>
  <si>
    <t>Deferred income</t>
  </si>
  <si>
    <t>Table 25.23 Public Protector of South Africa personnel numbers and cost by salary level</t>
  </si>
  <si>
    <t>Public Protector of South Africa</t>
  </si>
  <si>
    <t>17 – 22</t>
  </si>
  <si>
    <t>Table 25.24 South African Human Rights Commission performance indicators by programme/objective/activity and related priority</t>
  </si>
  <si>
    <t>Protection of human rights</t>
  </si>
  <si>
    <t>Table 25.25 South African Human Rights Commission expenditure trends and estimates by programme/objective/activity</t>
  </si>
  <si>
    <t>Monitoring observance of human rights</t>
  </si>
  <si>
    <t>Promotion of human rights</t>
  </si>
  <si>
    <t>Table 25.26 South African Human Rights Commission statements of financial performance, cash flow and financial position</t>
  </si>
  <si>
    <t>Sale of goods and services other than capital assets</t>
  </si>
  <si>
    <t>Sales of goods and services other than capital assets</t>
  </si>
  <si>
    <t>Inventory</t>
  </si>
  <si>
    <t>Derivatives financial instruments</t>
  </si>
  <si>
    <t>Table 25.27 South African Human Rights Commission personnel numbers and cost by salary level</t>
  </si>
  <si>
    <t>South African Human Rights Commission</t>
  </si>
  <si>
    <t>Table 25.28 Special Investigating Unit performance indicators by programme/objective/activity and related priority</t>
  </si>
  <si>
    <t>Investigations and legal counsel</t>
  </si>
  <si>
    <t>R1.8bn</t>
  </si>
  <si>
    <t>R436m</t>
  </si>
  <si>
    <t>R389m</t>
  </si>
  <si>
    <t>R300m</t>
  </si>
  <si>
    <t>R600m</t>
  </si>
  <si>
    <t>R726m</t>
  </si>
  <si>
    <t>Table 25.29 Special Investigating Unit expenditure trends and estimates by programme/objective/activity</t>
  </si>
  <si>
    <t>Market data analytics and prevention</t>
  </si>
  <si>
    <t>Table 25.30 Special Investigating Unit statements of financial performance, cash flow and financial position</t>
  </si>
  <si>
    <t>Other flows from investing activities</t>
  </si>
  <si>
    <t>Table 25.31 Special Investigating Unit personnel numbers and cost by salary level</t>
  </si>
  <si>
    <t>Special Investigating Unit</t>
  </si>
  <si>
    <t>Entity name</t>
  </si>
  <si>
    <t>Table name</t>
  </si>
  <si>
    <t xml:space="preserve"> Legal Aid South Africa </t>
  </si>
  <si>
    <t xml:space="preserve"> Public Protector of South Africa </t>
  </si>
  <si>
    <t xml:space="preserve"> South African Human Rights Commission </t>
  </si>
  <si>
    <t xml:space="preserve"> Special Investigating Unit </t>
  </si>
  <si>
    <t>Number of new legal matters approved for legal aid per year:</t>
  </si>
  <si>
    <t>– Criminal matters</t>
  </si>
  <si>
    <t>– Civil matters</t>
  </si>
  <si>
    <t>Priority 6: Social cohesion and safer communities</t>
  </si>
  <si>
    <t>269 388</t>
  </si>
  <si>
    <t>27 818</t>
  </si>
  <si>
    <t>314 998</t>
  </si>
  <si>
    <t>40 143</t>
  </si>
  <si>
    <t>322 337</t>
  </si>
  <si>
    <t>48 805</t>
  </si>
  <si>
    <t>337 963</t>
  </si>
  <si>
    <t>46 084</t>
  </si>
  <si>
    <t>285 590</t>
  </si>
  <si>
    <t>42 873</t>
  </si>
  <si>
    <t>Number of finalised legal matters per year:</t>
  </si>
  <si>
    <t>296 391</t>
  </si>
  <si>
    <t>317 546</t>
  </si>
  <si>
    <t>361 853</t>
  </si>
  <si>
    <t>273 322</t>
  </si>
  <si>
    <t>35 502</t>
  </si>
  <si>
    <t>43 109</t>
  </si>
  <si>
    <t>46 885</t>
  </si>
  <si>
    <t>49 344</t>
  </si>
  <si>
    <t>41 540</t>
  </si>
  <si>
    <t>Percentage of annual coverage of legal aid practitioners per district court per year</t>
  </si>
  <si>
    <t>(14 483/</t>
  </si>
  <si>
    <t>17 026)</t>
  </si>
  <si>
    <t>(14 715/</t>
  </si>
  <si>
    <t>16 801)</t>
  </si>
  <si>
    <t>(14 612/</t>
  </si>
  <si>
    <t>16 992)</t>
  </si>
  <si>
    <t>Percentage of annual coverage of legal aid practitioners per regional court per year</t>
  </si>
  <si>
    <t>(7 511/</t>
  </si>
  <si>
    <t>7 952)</t>
  </si>
  <si>
    <t>(7 464/</t>
  </si>
  <si>
    <t>7 908)</t>
  </si>
  <si>
    <t>(7 537/</t>
  </si>
  <si>
    <t>7 894)</t>
  </si>
  <si>
    <t>Number of matters finalised through investigation per year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</si>
  <si>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</si>
  <si>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t>2 000</t>
  </si>
  <si>
    <t>3 000</t>
  </si>
  <si>
    <t>3 900</t>
  </si>
  <si>
    <t>4 500</t>
  </si>
  <si>
    <t>Percentage of adherence to turnaround times in the finalisation of cases per year</t>
  </si>
  <si>
    <t>95.3%</t>
  </si>
  <si>
    <t>(4 532/</t>
  </si>
  <si>
    <t>4 754)</t>
  </si>
  <si>
    <t>85.5%</t>
  </si>
  <si>
    <t>(3 189/</t>
  </si>
  <si>
    <t>3 732)</t>
  </si>
  <si>
    <t>81.7%</t>
  </si>
  <si>
    <t>(2 766/</t>
  </si>
  <si>
    <t>3 385)</t>
  </si>
  <si>
    <t>Number of complaints and enquiries finalised per year</t>
  </si>
  <si>
    <t>7 129</t>
  </si>
  <si>
    <t>5 000</t>
  </si>
  <si>
    <t>Number of strategic impact litigation matters instituted per year</t>
  </si>
  <si>
    <t>Number of investigations closed under a published proclamation per year</t>
  </si>
  <si>
    <t>42 117</t>
  </si>
  <si>
    <t>28 135</t>
  </si>
  <si>
    <r>
      <t>70 537</t>
    </r>
    <r>
      <rPr>
        <vertAlign val="superscript"/>
        <sz val="8"/>
        <color rgb="FF000000"/>
        <rFont val="Calibri"/>
        <family val="2"/>
        <scheme val="minor"/>
      </rPr>
      <t>1</t>
    </r>
  </si>
  <si>
    <t>1 550</t>
  </si>
  <si>
    <t>1 600</t>
  </si>
  <si>
    <t>1 750</t>
  </si>
  <si>
    <t>1 780</t>
  </si>
  <si>
    <t>Number of reports submitted to the Presidency per year</t>
  </si>
  <si>
    <t>Value of cash and/or assets recovered per year</t>
  </si>
  <si>
    <t>Number of referrals made to the relevant prosecuting authority per year</t>
  </si>
  <si>
    <t>Number of cases issued in the special tribunal per year</t>
  </si>
  <si>
    <t>1. High achievement mainly due to an investigation into the Road Traffic Management Corporation.</t>
  </si>
  <si>
    <t>1. No historical data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</si>
</sst>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.5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</cellStyleXfs>
  <cellXfs count="294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3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5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6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Border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11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68" fontId="12" fillId="0" borderId="27" xfId="8" applyNumberFormat="1" applyFont="1" applyBorder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6" borderId="0" xfId="9" applyFont="1" applyFill="1" applyAlignment="1">
      <alignment horizontal="left" vertical="top" wrapText="1"/>
    </xf>
    <xf numFmtId="0" fontId="13" fillId="4" borderId="0" xfId="7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6" xfId="10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3" xfId="8" quotePrefix="1" applyNumberFormat="1" applyFont="1" applyFill="1" applyBorder="1"/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7" xfId="10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6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6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6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8" fillId="0" borderId="0" xfId="12" applyFont="1" applyBorder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6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Border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Border="1" applyAlignment="1">
      <alignment vertical="top" wrapText="1"/>
    </xf>
    <xf numFmtId="169" fontId="13" fillId="5" borderId="19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0" fontId="19" fillId="4" borderId="14" xfId="12" applyFont="1" applyFill="1" applyBorder="1" applyAlignment="1">
      <alignment horizontal="left" vertical="top"/>
    </xf>
    <xf numFmtId="171" fontId="13" fillId="4" borderId="0" xfId="8" applyNumberFormat="1" applyFont="1" applyFill="1" applyBorder="1" applyAlignment="1">
      <alignment vertical="top" wrapText="1"/>
    </xf>
    <xf numFmtId="168" fontId="13" fillId="4" borderId="0" xfId="8" applyNumberFormat="1" applyFont="1" applyFill="1" applyBorder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0" fontId="18" fillId="0" borderId="1" xfId="12" applyFont="1" applyBorder="1" applyAlignment="1">
      <alignment horizontal="left" vertical="top"/>
    </xf>
    <xf numFmtId="0" fontId="20" fillId="0" borderId="0" xfId="13"/>
    <xf numFmtId="0" fontId="5" fillId="0" borderId="27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5" fillId="2" borderId="24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0" fontId="21" fillId="0" borderId="38" xfId="0" applyFont="1" applyBorder="1" applyAlignment="1">
      <alignment vertical="center" wrapText="1"/>
    </xf>
    <xf numFmtId="0" fontId="21" fillId="0" borderId="39" xfId="0" applyFont="1" applyBorder="1" applyAlignment="1">
      <alignment horizontal="right" vertical="center" wrapText="1"/>
    </xf>
    <xf numFmtId="0" fontId="21" fillId="0" borderId="40" xfId="0" applyFont="1" applyBorder="1" applyAlignment="1">
      <alignment horizontal="right" vertical="center" wrapText="1"/>
    </xf>
    <xf numFmtId="9" fontId="21" fillId="0" borderId="39" xfId="0" applyNumberFormat="1" applyFont="1" applyBorder="1" applyAlignment="1">
      <alignment horizontal="right" vertical="center" wrapText="1"/>
    </xf>
    <xf numFmtId="0" fontId="0" fillId="0" borderId="41" xfId="0" applyBorder="1" applyAlignment="1">
      <alignment vertical="top" wrapText="1"/>
    </xf>
    <xf numFmtId="0" fontId="21" fillId="0" borderId="42" xfId="0" applyFont="1" applyBorder="1" applyAlignment="1">
      <alignment horizontal="right" vertical="center" wrapText="1"/>
    </xf>
    <xf numFmtId="0" fontId="21" fillId="0" borderId="43" xfId="0" applyFont="1" applyBorder="1" applyAlignment="1">
      <alignment horizontal="right" vertical="center" wrapText="1"/>
    </xf>
    <xf numFmtId="0" fontId="21" fillId="0" borderId="41" xfId="0" applyFont="1" applyBorder="1" applyAlignment="1">
      <alignment vertical="center" wrapText="1"/>
    </xf>
    <xf numFmtId="0" fontId="21" fillId="0" borderId="44" xfId="0" applyFont="1" applyBorder="1" applyAlignment="1">
      <alignment horizontal="right" vertical="center" wrapText="1"/>
    </xf>
    <xf numFmtId="0" fontId="21" fillId="0" borderId="45" xfId="0" applyFont="1" applyBorder="1" applyAlignment="1">
      <alignment vertical="center" wrapText="1"/>
    </xf>
    <xf numFmtId="0" fontId="0" fillId="0" borderId="45" xfId="0" applyBorder="1" applyAlignment="1">
      <alignment vertical="top" wrapText="1"/>
    </xf>
    <xf numFmtId="0" fontId="21" fillId="0" borderId="46" xfId="0" applyFont="1" applyBorder="1" applyAlignment="1">
      <alignment horizontal="right" vertical="center" wrapText="1"/>
    </xf>
    <xf numFmtId="0" fontId="21" fillId="0" borderId="47" xfId="0" applyFont="1" applyBorder="1" applyAlignment="1">
      <alignment horizontal="right" vertical="center" wrapText="1"/>
    </xf>
    <xf numFmtId="3" fontId="21" fillId="0" borderId="46" xfId="0" applyNumberFormat="1" applyFont="1" applyBorder="1" applyAlignment="1">
      <alignment horizontal="right" vertical="center" wrapText="1"/>
    </xf>
    <xf numFmtId="0" fontId="8" fillId="0" borderId="0" xfId="6" applyFont="1" applyBorder="1"/>
    <xf numFmtId="0" fontId="22" fillId="0" borderId="32" xfId="0" applyFont="1" applyBorder="1" applyAlignment="1">
      <alignment vertical="center" wrapText="1"/>
    </xf>
    <xf numFmtId="0" fontId="22" fillId="0" borderId="33" xfId="0" applyFont="1" applyBorder="1" applyAlignment="1">
      <alignment vertical="center" wrapText="1"/>
    </xf>
    <xf numFmtId="0" fontId="22" fillId="0" borderId="33" xfId="0" applyFont="1" applyBorder="1" applyAlignment="1">
      <alignment horizontal="right" vertical="center" wrapText="1"/>
    </xf>
    <xf numFmtId="0" fontId="22" fillId="0" borderId="34" xfId="0" applyFont="1" applyBorder="1" applyAlignment="1">
      <alignment horizontal="right" vertical="center" wrapText="1"/>
    </xf>
    <xf numFmtId="0" fontId="22" fillId="0" borderId="36" xfId="0" applyFont="1" applyBorder="1" applyAlignment="1">
      <alignment horizontal="right" vertical="center" wrapText="1"/>
    </xf>
    <xf numFmtId="0" fontId="22" fillId="0" borderId="39" xfId="0" applyFont="1" applyBorder="1" applyAlignment="1">
      <alignment horizontal="right" vertical="center" wrapText="1"/>
    </xf>
    <xf numFmtId="0" fontId="22" fillId="0" borderId="44" xfId="0" applyFont="1" applyBorder="1" applyAlignment="1">
      <alignment horizontal="right" vertical="center" wrapText="1"/>
    </xf>
    <xf numFmtId="0" fontId="22" fillId="0" borderId="46" xfId="0" applyFont="1" applyBorder="1" applyAlignment="1">
      <alignment horizontal="right" vertical="center" wrapText="1"/>
    </xf>
    <xf numFmtId="0" fontId="6" fillId="0" borderId="26" xfId="4" applyFont="1" applyBorder="1" applyAlignment="1">
      <alignment horizontal="left" vertical="top" wrapText="1" indent="1"/>
    </xf>
    <xf numFmtId="0" fontId="6" fillId="0" borderId="9" xfId="4" applyFont="1" applyBorder="1" applyAlignment="1">
      <alignment horizontal="left" vertical="top" wrapText="1" indent="1"/>
    </xf>
    <xf numFmtId="0" fontId="8" fillId="0" borderId="0" xfId="6" applyFont="1" applyBorder="1" applyAlignment="1"/>
    <xf numFmtId="0" fontId="25" fillId="0" borderId="0" xfId="0" applyFont="1" applyBorder="1" applyAlignment="1">
      <alignment horizontal="left" vertical="center"/>
    </xf>
    <xf numFmtId="0" fontId="0" fillId="0" borderId="0" xfId="0" applyBorder="1"/>
    <xf numFmtId="0" fontId="22" fillId="0" borderId="35" xfId="0" applyFont="1" applyBorder="1" applyAlignment="1">
      <alignment vertical="center" wrapText="1"/>
    </xf>
    <xf numFmtId="0" fontId="22" fillId="0" borderId="36" xfId="0" applyFont="1" applyBorder="1" applyAlignment="1">
      <alignment vertical="center" wrapText="1"/>
    </xf>
    <xf numFmtId="0" fontId="22" fillId="0" borderId="37" xfId="0" applyFont="1" applyBorder="1" applyAlignment="1">
      <alignment horizontal="right" vertical="center" wrapText="1"/>
    </xf>
    <xf numFmtId="9" fontId="21" fillId="0" borderId="33" xfId="0" applyNumberFormat="1" applyFont="1" applyBorder="1" applyAlignment="1">
      <alignment horizontal="right" vertical="center" wrapText="1"/>
    </xf>
    <xf numFmtId="9" fontId="21" fillId="0" borderId="36" xfId="0" applyNumberFormat="1" applyFont="1" applyBorder="1" applyAlignment="1">
      <alignment horizontal="right" vertical="center" wrapText="1"/>
    </xf>
    <xf numFmtId="9" fontId="21" fillId="0" borderId="34" xfId="0" applyNumberFormat="1" applyFont="1" applyBorder="1" applyAlignment="1">
      <alignment horizontal="right" vertical="center" wrapText="1"/>
    </xf>
    <xf numFmtId="9" fontId="21" fillId="0" borderId="37" xfId="0" applyNumberFormat="1" applyFont="1" applyBorder="1" applyAlignment="1">
      <alignment horizontal="right" vertical="center" wrapText="1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21" fillId="0" borderId="33" xfId="0" applyFont="1" applyBorder="1" applyAlignment="1">
      <alignment vertical="center" wrapText="1"/>
    </xf>
    <xf numFmtId="0" fontId="21" fillId="0" borderId="36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21" fillId="0" borderId="35" xfId="0" applyFont="1" applyBorder="1" applyAlignment="1">
      <alignment vertic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5" xfId="8" applyNumberFormat="1" applyFont="1" applyFill="1" applyBorder="1" applyAlignment="1">
      <alignment horizontal="right" wrapText="1"/>
    </xf>
    <xf numFmtId="0" fontId="22" fillId="0" borderId="33" xfId="0" applyFont="1" applyBorder="1" applyAlignment="1">
      <alignment vertical="center" wrapText="1"/>
    </xf>
    <xf numFmtId="0" fontId="22" fillId="0" borderId="36" xfId="0" applyFont="1" applyBorder="1" applyAlignment="1">
      <alignment vertical="center" wrapText="1"/>
    </xf>
    <xf numFmtId="0" fontId="22" fillId="0" borderId="32" xfId="0" applyFont="1" applyBorder="1" applyAlignment="1">
      <alignment vertical="center" wrapText="1"/>
    </xf>
    <xf numFmtId="0" fontId="22" fillId="0" borderId="35" xfId="0" applyFont="1" applyBorder="1" applyAlignment="1">
      <alignment vertical="center" wrapText="1"/>
    </xf>
    <xf numFmtId="9" fontId="22" fillId="0" borderId="33" xfId="0" applyNumberFormat="1" applyFont="1" applyBorder="1" applyAlignment="1">
      <alignment horizontal="right" vertical="center" wrapText="1"/>
    </xf>
    <xf numFmtId="9" fontId="22" fillId="0" borderId="36" xfId="0" applyNumberFormat="1" applyFont="1" applyBorder="1" applyAlignment="1">
      <alignment horizontal="right" vertical="center" wrapText="1"/>
    </xf>
    <xf numFmtId="9" fontId="22" fillId="0" borderId="34" xfId="0" applyNumberFormat="1" applyFont="1" applyBorder="1" applyAlignment="1">
      <alignment horizontal="right" vertical="center" wrapText="1"/>
    </xf>
    <xf numFmtId="9" fontId="22" fillId="0" borderId="37" xfId="0" applyNumberFormat="1" applyFont="1" applyBorder="1" applyAlignment="1">
      <alignment horizontal="right" vertical="center" wrapText="1"/>
    </xf>
    <xf numFmtId="0" fontId="24" fillId="0" borderId="33" xfId="0" applyFont="1" applyBorder="1" applyAlignment="1">
      <alignment vertical="center" wrapText="1"/>
    </xf>
    <xf numFmtId="0" fontId="24" fillId="0" borderId="36" xfId="0" applyFont="1" applyBorder="1" applyAlignment="1">
      <alignment vertical="center" wrapText="1"/>
    </xf>
    <xf numFmtId="0" fontId="26" fillId="0" borderId="0" xfId="6" applyFont="1" applyBorder="1"/>
  </cellXfs>
  <cellStyles count="14">
    <cellStyle name="Comma" xfId="1" builtinId="3"/>
    <cellStyle name="Hyperlink" xfId="13" builtinId="8"/>
    <cellStyle name="Normal" xfId="0" builtinId="0"/>
    <cellStyle name="Normal 10" xfId="12" xr:uid="{30169AB3-2618-4561-9362-FE8C6E9AC209}"/>
    <cellStyle name="Normal 15" xfId="5" xr:uid="{EFBAF04C-FAD6-4C54-859A-5D2C204394FD}"/>
    <cellStyle name="Normal 2 2 2" xfId="9" xr:uid="{C92F5D7E-6CB0-473D-8980-6DBCF930B701}"/>
    <cellStyle name="Normal_Book1 2" xfId="6" xr:uid="{6D519557-1AF6-45E2-BF46-C68C5099E447}"/>
    <cellStyle name="Normal_DBSA_PE30.2009N 2 2" xfId="7" xr:uid="{A13FF507-1234-457F-BD44-AFBD69874C7E}"/>
    <cellStyle name="Normal_DBSA_PE30.2009N 3 2" xfId="3" xr:uid="{DB08747D-0404-424D-8DA4-B49E19E985A4}"/>
    <cellStyle name="Normal_Link to db 2 2" xfId="8" xr:uid="{A671600B-2CE4-4715-BA7A-C99D41446178}"/>
    <cellStyle name="Normal_Link to db 3 2" xfId="4" xr:uid="{4109B6B3-129C-4B37-9A04-0204A1D34494}"/>
    <cellStyle name="Normal_Revenue Tables 2 2 2" xfId="10" xr:uid="{2BAE5C48-B106-4AD1-9F96-9EC9509C977A}"/>
    <cellStyle name="Percent" xfId="2" builtinId="5"/>
    <cellStyle name="Percent 2 2 3" xfId="11" xr:uid="{6BF2A3BF-9DD6-4974-8503-AA4F7BB994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05F3E-A7AB-406E-AF91-73EA2FD3F430}">
  <sheetPr codeName="Sheet2"/>
  <dimension ref="A1:B17"/>
  <sheetViews>
    <sheetView showGridLines="0" tabSelected="1" workbookViewId="0">
      <selection activeCell="A18" sqref="A18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4" t="s">
        <v>130</v>
      </c>
      <c r="B1" s="14" t="s">
        <v>131</v>
      </c>
    </row>
    <row r="2" spans="1:2" x14ac:dyDescent="0.25">
      <c r="A2" t="s">
        <v>132</v>
      </c>
      <c r="B2" s="215" t="s">
        <v>0</v>
      </c>
    </row>
    <row r="3" spans="1:2" x14ac:dyDescent="0.25">
      <c r="B3" s="215" t="s">
        <v>16</v>
      </c>
    </row>
    <row r="4" spans="1:2" x14ac:dyDescent="0.25">
      <c r="B4" s="215" t="s">
        <v>28</v>
      </c>
    </row>
    <row r="5" spans="1:2" x14ac:dyDescent="0.25">
      <c r="B5" s="215" t="s">
        <v>74</v>
      </c>
    </row>
    <row r="6" spans="1:2" x14ac:dyDescent="0.25">
      <c r="A6" t="s">
        <v>133</v>
      </c>
      <c r="B6" s="215" t="s">
        <v>95</v>
      </c>
    </row>
    <row r="7" spans="1:2" x14ac:dyDescent="0.25">
      <c r="B7" s="215" t="s">
        <v>97</v>
      </c>
    </row>
    <row r="8" spans="1:2" x14ac:dyDescent="0.25">
      <c r="B8" s="215" t="s">
        <v>99</v>
      </c>
    </row>
    <row r="9" spans="1:2" x14ac:dyDescent="0.25">
      <c r="B9" s="215" t="s">
        <v>101</v>
      </c>
    </row>
    <row r="10" spans="1:2" x14ac:dyDescent="0.25">
      <c r="A10" t="s">
        <v>134</v>
      </c>
      <c r="B10" s="215" t="s">
        <v>104</v>
      </c>
    </row>
    <row r="11" spans="1:2" x14ac:dyDescent="0.25">
      <c r="B11" s="215" t="s">
        <v>106</v>
      </c>
    </row>
    <row r="12" spans="1:2" x14ac:dyDescent="0.25">
      <c r="B12" s="215" t="s">
        <v>109</v>
      </c>
    </row>
    <row r="13" spans="1:2" x14ac:dyDescent="0.25">
      <c r="B13" s="215" t="s">
        <v>114</v>
      </c>
    </row>
    <row r="14" spans="1:2" x14ac:dyDescent="0.25">
      <c r="A14" t="s">
        <v>135</v>
      </c>
      <c r="B14" s="215" t="s">
        <v>116</v>
      </c>
    </row>
    <row r="15" spans="1:2" x14ac:dyDescent="0.25">
      <c r="B15" s="215" t="s">
        <v>124</v>
      </c>
    </row>
    <row r="16" spans="1:2" x14ac:dyDescent="0.25">
      <c r="B16" s="215" t="s">
        <v>126</v>
      </c>
    </row>
    <row r="17" spans="2:2" x14ac:dyDescent="0.25">
      <c r="B17" s="215" t="s">
        <v>128</v>
      </c>
    </row>
  </sheetData>
  <hyperlinks>
    <hyperlink ref="B2" location="LASAPerfom!B2" display="LASAPerfom!B2" xr:uid="{5036E290-9DB3-4140-83AF-E9A379550F12}"/>
    <hyperlink ref="B3" location="LASAFinancial!B2" display="LASAFinancial!B2" xr:uid="{C0FBEB29-EBD2-451E-86B3-1F6DAA875A36}"/>
    <hyperlink ref="B4" location="LASAFinancial!B10" display="LASAFinancial!B10" xr:uid="{1D1C89B4-100C-40E8-B14F-31E62B367EA7}"/>
    <hyperlink ref="B5" location="LASAPersonnel!B2" display="LASAPersonnel!B2" xr:uid="{54C6683D-26A5-43C4-B539-999F0C0DB719}"/>
    <hyperlink ref="B6" location="PPSAPerfom!B2" display="PPSAPerfom!B2" xr:uid="{E36441AD-56DC-492A-A424-6751C4BFAC39}"/>
    <hyperlink ref="B7" location="PPSAFinancial!B2" display="PPSAFinancial!B2" xr:uid="{57B58909-1386-4202-9F92-7669370BE602}"/>
    <hyperlink ref="B8" location="PPSAFinancial!B10" display="PPSAFinancial!B10" xr:uid="{29949C8F-33E5-416C-8E3B-73C9D3E647D6}"/>
    <hyperlink ref="B9" location="PPSAPersonnel!B2" display="PPSAPersonnel!B2" xr:uid="{6C51ED9C-6411-484A-875E-62B7972F61B8}"/>
    <hyperlink ref="B10" location="SAHRCPerfom!B2" display="SAHRCPerfom!B2" xr:uid="{76EADBA4-A839-421D-8EC8-7BF05127494A}"/>
    <hyperlink ref="B11" location="SAHRCFinancial!B2" display="SAHRCFinancial!B2" xr:uid="{C4E65D15-1C6F-48A8-A1F0-CE0DA448CE69}"/>
    <hyperlink ref="B12" location="SAHRCFinancial!B11" display="SAHRCFinancial!B11" xr:uid="{3CD7780B-2C1E-431D-98EA-51D29508DD7E}"/>
    <hyperlink ref="B13" location="SAHRCPersonnel!B2" display="SAHRCPersonnel!B2" xr:uid="{8CA2D837-5CFC-4E68-864D-613CD2846571}"/>
    <hyperlink ref="B14" location="SIUPerfom!B2" display="SIUPerfom!B2" xr:uid="{8DBDF250-DF97-4C98-91DC-3CA6246F89C6}"/>
    <hyperlink ref="B15" location="SIUFinancial!B2" display="SIUFinancial!B2" xr:uid="{25E05CCB-3C08-41C1-B31E-AFEA6445403F}"/>
    <hyperlink ref="B16" location="SIUFinancial!B10" display="SIUFinancial!B10" xr:uid="{58F576D8-F86F-4C04-B601-5D9A31C9ECC0}"/>
    <hyperlink ref="B17" location="SIUPersonnel!B2" display="SIUPersonnel!B2" xr:uid="{C66E794F-0204-480C-9A32-6C9DC98B1D4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BA100-A6AE-4958-932E-C866878C5A3B}">
  <dimension ref="B1:AB18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15</v>
      </c>
      <c r="AB1">
        <f>SUMPRODUCT(LEN(B2)-LEN(SUBSTITUTE(B2,{1,2,3,4,5,6,7,8,9,0},"")))</f>
        <v>4</v>
      </c>
    </row>
    <row r="2" spans="2:28" x14ac:dyDescent="0.25">
      <c r="B2" s="255" t="s">
        <v>0</v>
      </c>
      <c r="C2" s="255"/>
      <c r="D2" s="255"/>
      <c r="E2" s="255"/>
      <c r="F2" s="255"/>
      <c r="G2" s="255"/>
      <c r="H2" s="255"/>
      <c r="I2" s="255"/>
      <c r="J2" s="255"/>
      <c r="K2" s="255"/>
    </row>
    <row r="3" spans="2:28" ht="34.5" x14ac:dyDescent="0.25">
      <c r="B3" s="1"/>
      <c r="C3" s="2"/>
      <c r="D3" s="3"/>
      <c r="E3" s="256" t="s">
        <v>1</v>
      </c>
      <c r="F3" s="257"/>
      <c r="G3" s="258"/>
      <c r="H3" s="4" t="s">
        <v>2</v>
      </c>
      <c r="I3" s="259" t="s">
        <v>3</v>
      </c>
      <c r="J3" s="260"/>
      <c r="K3" s="260"/>
    </row>
    <row r="4" spans="2:28" ht="23.25" x14ac:dyDescent="0.25">
      <c r="B4" s="216" t="s">
        <v>4</v>
      </c>
      <c r="C4" s="217" t="s">
        <v>5</v>
      </c>
      <c r="D4" s="217" t="s">
        <v>6</v>
      </c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11</v>
      </c>
      <c r="J4" s="218" t="s">
        <v>12</v>
      </c>
      <c r="K4" s="219" t="s">
        <v>13</v>
      </c>
    </row>
    <row r="5" spans="2:28" ht="29.25" x14ac:dyDescent="0.25">
      <c r="B5" s="220" t="s">
        <v>136</v>
      </c>
      <c r="C5" s="261" t="s">
        <v>14</v>
      </c>
      <c r="D5" s="261" t="s">
        <v>139</v>
      </c>
      <c r="E5" s="221"/>
      <c r="F5" s="221"/>
      <c r="G5" s="221"/>
      <c r="H5" s="221"/>
      <c r="I5" s="221"/>
      <c r="J5" s="221"/>
      <c r="K5" s="222"/>
    </row>
    <row r="6" spans="2:28" x14ac:dyDescent="0.25">
      <c r="B6" s="229" t="s">
        <v>137</v>
      </c>
      <c r="C6" s="261"/>
      <c r="D6" s="261"/>
      <c r="E6" s="231"/>
      <c r="F6" s="231"/>
      <c r="G6" s="231"/>
      <c r="H6" s="231"/>
      <c r="I6" s="231"/>
      <c r="J6" s="231"/>
      <c r="K6" s="232"/>
    </row>
    <row r="7" spans="2:28" x14ac:dyDescent="0.25">
      <c r="B7" s="229" t="s">
        <v>138</v>
      </c>
      <c r="C7" s="261"/>
      <c r="D7" s="261"/>
      <c r="E7" s="231"/>
      <c r="F7" s="231"/>
      <c r="G7" s="231"/>
      <c r="H7" s="231"/>
      <c r="I7" s="231"/>
      <c r="J7" s="231"/>
      <c r="K7" s="232"/>
    </row>
    <row r="8" spans="2:28" x14ac:dyDescent="0.25">
      <c r="B8" s="230"/>
      <c r="C8" s="261"/>
      <c r="D8" s="261"/>
      <c r="E8" s="231" t="s">
        <v>140</v>
      </c>
      <c r="F8" s="231" t="s">
        <v>142</v>
      </c>
      <c r="G8" s="231" t="s">
        <v>144</v>
      </c>
      <c r="H8" s="231" t="s">
        <v>146</v>
      </c>
      <c r="I8" s="231" t="s">
        <v>148</v>
      </c>
      <c r="J8" s="231" t="s">
        <v>148</v>
      </c>
      <c r="K8" s="232" t="s">
        <v>148</v>
      </c>
    </row>
    <row r="9" spans="2:28" x14ac:dyDescent="0.25">
      <c r="B9" s="224"/>
      <c r="C9" s="261"/>
      <c r="D9" s="261"/>
      <c r="E9" s="225" t="s">
        <v>141</v>
      </c>
      <c r="F9" s="225" t="s">
        <v>143</v>
      </c>
      <c r="G9" s="225" t="s">
        <v>145</v>
      </c>
      <c r="H9" s="225" t="s">
        <v>147</v>
      </c>
      <c r="I9" s="225" t="s">
        <v>149</v>
      </c>
      <c r="J9" s="225" t="s">
        <v>149</v>
      </c>
      <c r="K9" s="226" t="s">
        <v>149</v>
      </c>
    </row>
    <row r="10" spans="2:28" ht="19.5" x14ac:dyDescent="0.25">
      <c r="B10" s="220" t="s">
        <v>150</v>
      </c>
      <c r="C10" s="261" t="s">
        <v>14</v>
      </c>
      <c r="D10" s="261"/>
      <c r="E10" s="221"/>
      <c r="F10" s="221"/>
      <c r="G10" s="221"/>
      <c r="H10" s="221"/>
      <c r="I10" s="221"/>
      <c r="J10" s="221"/>
      <c r="K10" s="222"/>
    </row>
    <row r="11" spans="2:28" x14ac:dyDescent="0.25">
      <c r="B11" s="229" t="s">
        <v>137</v>
      </c>
      <c r="C11" s="261"/>
      <c r="D11" s="261"/>
      <c r="E11" s="231" t="s">
        <v>151</v>
      </c>
      <c r="F11" s="231" t="s">
        <v>152</v>
      </c>
      <c r="G11" s="233">
        <v>308490</v>
      </c>
      <c r="H11" s="231" t="s">
        <v>153</v>
      </c>
      <c r="I11" s="231" t="s">
        <v>154</v>
      </c>
      <c r="J11" s="231" t="s">
        <v>154</v>
      </c>
      <c r="K11" s="232" t="s">
        <v>154</v>
      </c>
    </row>
    <row r="12" spans="2:28" x14ac:dyDescent="0.25">
      <c r="B12" s="227" t="s">
        <v>138</v>
      </c>
      <c r="C12" s="261"/>
      <c r="D12" s="261"/>
      <c r="E12" s="225" t="s">
        <v>155</v>
      </c>
      <c r="F12" s="225" t="s">
        <v>156</v>
      </c>
      <c r="G12" s="225" t="s">
        <v>157</v>
      </c>
      <c r="H12" s="225" t="s">
        <v>158</v>
      </c>
      <c r="I12" s="225" t="s">
        <v>159</v>
      </c>
      <c r="J12" s="225" t="s">
        <v>159</v>
      </c>
      <c r="K12" s="226" t="s">
        <v>159</v>
      </c>
    </row>
    <row r="13" spans="2:28" x14ac:dyDescent="0.25">
      <c r="B13" s="263" t="s">
        <v>160</v>
      </c>
      <c r="C13" s="261" t="s">
        <v>14</v>
      </c>
      <c r="D13" s="261"/>
      <c r="E13" s="223">
        <v>0.85</v>
      </c>
      <c r="F13" s="223">
        <v>0.88</v>
      </c>
      <c r="G13" s="223">
        <v>0.86</v>
      </c>
      <c r="H13" s="251">
        <v>0.85</v>
      </c>
      <c r="I13" s="251">
        <v>0.77</v>
      </c>
      <c r="J13" s="251">
        <v>0.77</v>
      </c>
      <c r="K13" s="253">
        <v>0.77</v>
      </c>
    </row>
    <row r="14" spans="2:28" x14ac:dyDescent="0.25">
      <c r="B14" s="263"/>
      <c r="C14" s="261"/>
      <c r="D14" s="261"/>
      <c r="E14" s="231" t="s">
        <v>161</v>
      </c>
      <c r="F14" s="231" t="s">
        <v>163</v>
      </c>
      <c r="G14" s="231" t="s">
        <v>165</v>
      </c>
      <c r="H14" s="251"/>
      <c r="I14" s="251"/>
      <c r="J14" s="251"/>
      <c r="K14" s="253"/>
    </row>
    <row r="15" spans="2:28" x14ac:dyDescent="0.25">
      <c r="B15" s="263"/>
      <c r="C15" s="261"/>
      <c r="D15" s="261"/>
      <c r="E15" s="225" t="s">
        <v>162</v>
      </c>
      <c r="F15" s="225" t="s">
        <v>164</v>
      </c>
      <c r="G15" s="225" t="s">
        <v>166</v>
      </c>
      <c r="H15" s="251"/>
      <c r="I15" s="251"/>
      <c r="J15" s="251"/>
      <c r="K15" s="253"/>
    </row>
    <row r="16" spans="2:28" x14ac:dyDescent="0.25">
      <c r="B16" s="263" t="s">
        <v>167</v>
      </c>
      <c r="C16" s="261" t="s">
        <v>14</v>
      </c>
      <c r="D16" s="261"/>
      <c r="E16" s="223">
        <v>0.94</v>
      </c>
      <c r="F16" s="223">
        <v>0.94</v>
      </c>
      <c r="G16" s="223">
        <v>0.95</v>
      </c>
      <c r="H16" s="251">
        <v>0.94</v>
      </c>
      <c r="I16" s="251">
        <v>0.85</v>
      </c>
      <c r="J16" s="251">
        <v>0.85</v>
      </c>
      <c r="K16" s="253">
        <v>0.85</v>
      </c>
    </row>
    <row r="17" spans="2:11" x14ac:dyDescent="0.25">
      <c r="B17" s="263"/>
      <c r="C17" s="261"/>
      <c r="D17" s="261"/>
      <c r="E17" s="231" t="s">
        <v>168</v>
      </c>
      <c r="F17" s="231" t="s">
        <v>170</v>
      </c>
      <c r="G17" s="231" t="s">
        <v>172</v>
      </c>
      <c r="H17" s="251"/>
      <c r="I17" s="251"/>
      <c r="J17" s="251"/>
      <c r="K17" s="253"/>
    </row>
    <row r="18" spans="2:11" x14ac:dyDescent="0.25">
      <c r="B18" s="264"/>
      <c r="C18" s="262"/>
      <c r="D18" s="262"/>
      <c r="E18" s="228" t="s">
        <v>169</v>
      </c>
      <c r="F18" s="228" t="s">
        <v>171</v>
      </c>
      <c r="G18" s="228" t="s">
        <v>173</v>
      </c>
      <c r="H18" s="252"/>
      <c r="I18" s="252"/>
      <c r="J18" s="252"/>
      <c r="K18" s="254"/>
    </row>
  </sheetData>
  <mergeCells count="18">
    <mergeCell ref="H16:H18"/>
    <mergeCell ref="I16:I18"/>
    <mergeCell ref="J16:J18"/>
    <mergeCell ref="K16:K18"/>
    <mergeCell ref="B2:K2"/>
    <mergeCell ref="E3:G3"/>
    <mergeCell ref="I3:K3"/>
    <mergeCell ref="C5:C9"/>
    <mergeCell ref="D5:D18"/>
    <mergeCell ref="C10:C12"/>
    <mergeCell ref="B13:B15"/>
    <mergeCell ref="C13:C15"/>
    <mergeCell ref="H13:H15"/>
    <mergeCell ref="I13:I15"/>
    <mergeCell ref="J13:J15"/>
    <mergeCell ref="K13:K15"/>
    <mergeCell ref="B16:B18"/>
    <mergeCell ref="C16:C18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1CFCF-9988-4FDF-9156-0464A3A3263E}">
  <dimension ref="B1:M6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15</v>
      </c>
    </row>
    <row r="2" spans="2:13" x14ac:dyDescent="0.25">
      <c r="B2" s="265" t="s">
        <v>16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2:13" ht="50.25" x14ac:dyDescent="0.2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25">
      <c r="B4" s="25" t="s">
        <v>22</v>
      </c>
      <c r="C4" s="26" t="s">
        <v>7</v>
      </c>
      <c r="D4" s="26" t="s">
        <v>8</v>
      </c>
      <c r="E4" s="26" t="s">
        <v>9</v>
      </c>
      <c r="F4" s="27" t="s">
        <v>10</v>
      </c>
      <c r="G4" s="266" t="s">
        <v>23</v>
      </c>
      <c r="H4" s="267"/>
      <c r="I4" s="26" t="s">
        <v>11</v>
      </c>
      <c r="J4" s="26" t="s">
        <v>12</v>
      </c>
      <c r="K4" s="26" t="s">
        <v>13</v>
      </c>
      <c r="L4" s="266" t="s">
        <v>24</v>
      </c>
      <c r="M4" s="268"/>
    </row>
    <row r="5" spans="2:13" x14ac:dyDescent="0.25">
      <c r="B5" s="28" t="s">
        <v>25</v>
      </c>
      <c r="C5" s="29">
        <v>457.16699999999997</v>
      </c>
      <c r="D5" s="29">
        <v>491.20499999999998</v>
      </c>
      <c r="E5" s="29">
        <v>567.41197938999994</v>
      </c>
      <c r="F5" s="30">
        <v>587.92612499999996</v>
      </c>
      <c r="G5" s="31">
        <v>8.6999999999999994E-2</v>
      </c>
      <c r="H5" s="31">
        <v>0.25700000000000001</v>
      </c>
      <c r="I5" s="29">
        <v>596.33062229999996</v>
      </c>
      <c r="J5" s="29">
        <v>621.63300000000004</v>
      </c>
      <c r="K5" s="29">
        <v>662.16399999999999</v>
      </c>
      <c r="L5" s="31">
        <v>0.04</v>
      </c>
      <c r="M5" s="32">
        <v>0.27700000000000002</v>
      </c>
    </row>
    <row r="6" spans="2:13" x14ac:dyDescent="0.25">
      <c r="B6" s="28" t="s">
        <v>14</v>
      </c>
      <c r="C6" s="29">
        <v>1301.8910000000001</v>
      </c>
      <c r="D6" s="29">
        <v>1413.6590000000001</v>
      </c>
      <c r="E6" s="29">
        <v>1596.212</v>
      </c>
      <c r="F6" s="30">
        <v>1513.9466750000001</v>
      </c>
      <c r="G6" s="31">
        <v>5.1999999999999998E-2</v>
      </c>
      <c r="H6" s="31">
        <v>0.71199999999999997</v>
      </c>
      <c r="I6" s="29">
        <v>1486.5619999999999</v>
      </c>
      <c r="J6" s="29">
        <v>1542.296</v>
      </c>
      <c r="K6" s="29">
        <v>1593.904</v>
      </c>
      <c r="L6" s="31">
        <v>1.7000000000000001E-2</v>
      </c>
      <c r="M6" s="33">
        <v>0.69</v>
      </c>
    </row>
    <row r="7" spans="2:13" x14ac:dyDescent="0.25">
      <c r="B7" s="28" t="s">
        <v>26</v>
      </c>
      <c r="C7" s="29">
        <v>59.476999999999997</v>
      </c>
      <c r="D7" s="29">
        <v>63.343000000000004</v>
      </c>
      <c r="E7" s="29">
        <v>66.7</v>
      </c>
      <c r="F7" s="30">
        <v>69.701499999999996</v>
      </c>
      <c r="G7" s="31">
        <v>5.3999999999999999E-2</v>
      </c>
      <c r="H7" s="31">
        <v>3.2000000000000001E-2</v>
      </c>
      <c r="I7" s="29">
        <v>71.096000000000004</v>
      </c>
      <c r="J7" s="29">
        <v>74.287999999999997</v>
      </c>
      <c r="K7" s="29">
        <v>77.704999999999998</v>
      </c>
      <c r="L7" s="31">
        <v>3.6999999999999998E-2</v>
      </c>
      <c r="M7" s="33">
        <v>3.3000000000000002E-2</v>
      </c>
    </row>
    <row r="8" spans="2:13" x14ac:dyDescent="0.25">
      <c r="B8" s="34" t="s">
        <v>27</v>
      </c>
      <c r="C8" s="35">
        <v>1818.5350000000001</v>
      </c>
      <c r="D8" s="35">
        <v>1968.2070000000001</v>
      </c>
      <c r="E8" s="35">
        <v>2230.3239793899997</v>
      </c>
      <c r="F8" s="36">
        <v>2171.5743000000002</v>
      </c>
      <c r="G8" s="37">
        <v>6.0999999999999999E-2</v>
      </c>
      <c r="H8" s="38">
        <v>1</v>
      </c>
      <c r="I8" s="35">
        <v>2153.9886222999999</v>
      </c>
      <c r="J8" s="35">
        <v>2238.2170000000001</v>
      </c>
      <c r="K8" s="35">
        <v>2333.7730000000001</v>
      </c>
      <c r="L8" s="39">
        <v>2.4E-2</v>
      </c>
      <c r="M8" s="40">
        <v>1</v>
      </c>
    </row>
    <row r="9" spans="2:13" x14ac:dyDescent="0.2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25">
      <c r="B10" s="265" t="s">
        <v>28</v>
      </c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265"/>
    </row>
    <row r="11" spans="2:13" ht="46.5" x14ac:dyDescent="0.25">
      <c r="B11" s="43" t="s">
        <v>29</v>
      </c>
      <c r="C11" s="44"/>
      <c r="D11" s="45" t="s">
        <v>17</v>
      </c>
      <c r="E11" s="46"/>
      <c r="F11" s="47" t="s">
        <v>18</v>
      </c>
      <c r="G11" s="48" t="s">
        <v>19</v>
      </c>
      <c r="H11" s="48" t="s">
        <v>20</v>
      </c>
      <c r="I11" s="49" t="s">
        <v>21</v>
      </c>
      <c r="J11" s="50"/>
      <c r="K11" s="51"/>
      <c r="L11" s="48" t="s">
        <v>19</v>
      </c>
      <c r="M11" s="52" t="s">
        <v>20</v>
      </c>
    </row>
    <row r="12" spans="2:13" x14ac:dyDescent="0.25">
      <c r="B12" s="53" t="s">
        <v>22</v>
      </c>
      <c r="C12" s="54" t="s">
        <v>7</v>
      </c>
      <c r="D12" s="54" t="s">
        <v>8</v>
      </c>
      <c r="E12" s="54" t="s">
        <v>9</v>
      </c>
      <c r="F12" s="55" t="s">
        <v>10</v>
      </c>
      <c r="G12" s="269" t="s">
        <v>23</v>
      </c>
      <c r="H12" s="270"/>
      <c r="I12" s="54" t="s">
        <v>11</v>
      </c>
      <c r="J12" s="54" t="s">
        <v>12</v>
      </c>
      <c r="K12" s="54" t="s">
        <v>13</v>
      </c>
      <c r="L12" s="269" t="s">
        <v>24</v>
      </c>
      <c r="M12" s="271"/>
    </row>
    <row r="13" spans="2:13" x14ac:dyDescent="0.25">
      <c r="B13" s="56" t="s">
        <v>30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25">
      <c r="B14" s="56" t="s">
        <v>31</v>
      </c>
      <c r="C14" s="63">
        <v>33.44</v>
      </c>
      <c r="D14" s="63">
        <v>35.822422869999997</v>
      </c>
      <c r="E14" s="63">
        <v>61.042000000000002</v>
      </c>
      <c r="F14" s="64">
        <v>47</v>
      </c>
      <c r="G14" s="65">
        <v>0.12</v>
      </c>
      <c r="H14" s="65">
        <v>2.1000000000000001E-2</v>
      </c>
      <c r="I14" s="63">
        <v>45</v>
      </c>
      <c r="J14" s="63">
        <v>35</v>
      </c>
      <c r="K14" s="63">
        <v>30</v>
      </c>
      <c r="L14" s="65">
        <v>-0.13900000000000001</v>
      </c>
      <c r="M14" s="66">
        <v>1.7999999999999999E-2</v>
      </c>
    </row>
    <row r="15" spans="2:13" x14ac:dyDescent="0.25">
      <c r="B15" s="67" t="s">
        <v>32</v>
      </c>
      <c r="C15" s="68">
        <v>33.44</v>
      </c>
      <c r="D15" s="69">
        <v>35.822422869999997</v>
      </c>
      <c r="E15" s="70">
        <v>61.042000000000002</v>
      </c>
      <c r="F15" s="70">
        <v>47</v>
      </c>
      <c r="G15" s="71">
        <v>0.12</v>
      </c>
      <c r="H15" s="71">
        <v>2.1000000000000001E-2</v>
      </c>
      <c r="I15" s="69">
        <v>45</v>
      </c>
      <c r="J15" s="69">
        <v>35</v>
      </c>
      <c r="K15" s="70">
        <v>30</v>
      </c>
      <c r="L15" s="71">
        <v>-0.13900000000000001</v>
      </c>
      <c r="M15" s="71">
        <v>1.7999999999999999E-2</v>
      </c>
    </row>
    <row r="16" spans="2:13" x14ac:dyDescent="0.25">
      <c r="B16" s="72" t="s">
        <v>33</v>
      </c>
      <c r="C16" s="63">
        <v>1960.001</v>
      </c>
      <c r="D16" s="63">
        <v>2067.33358</v>
      </c>
      <c r="E16" s="63">
        <v>2192.8809999999999</v>
      </c>
      <c r="F16" s="73">
        <v>2124.5740000000001</v>
      </c>
      <c r="G16" s="74">
        <v>2.7E-2</v>
      </c>
      <c r="H16" s="74">
        <v>0.97899999999999998</v>
      </c>
      <c r="I16" s="63">
        <v>2108.989</v>
      </c>
      <c r="J16" s="63">
        <v>2203.2170000000001</v>
      </c>
      <c r="K16" s="63">
        <v>2303.7730000000001</v>
      </c>
      <c r="L16" s="74">
        <v>2.7E-2</v>
      </c>
      <c r="M16" s="75">
        <v>0.98199999999999998</v>
      </c>
    </row>
    <row r="17" spans="2:13" x14ac:dyDescent="0.25">
      <c r="B17" s="76" t="s">
        <v>34</v>
      </c>
      <c r="C17" s="77">
        <v>1993.441</v>
      </c>
      <c r="D17" s="77">
        <v>2103.1560028700001</v>
      </c>
      <c r="E17" s="78">
        <v>2253.9229999999998</v>
      </c>
      <c r="F17" s="78">
        <v>2171.5740000000001</v>
      </c>
      <c r="G17" s="79">
        <v>2.9000000000000001E-2</v>
      </c>
      <c r="H17" s="79">
        <v>1</v>
      </c>
      <c r="I17" s="77">
        <v>2153.989</v>
      </c>
      <c r="J17" s="77">
        <v>2238.2170000000001</v>
      </c>
      <c r="K17" s="78">
        <v>2333.7730000000001</v>
      </c>
      <c r="L17" s="79">
        <v>2.4E-2</v>
      </c>
      <c r="M17" s="80">
        <v>1</v>
      </c>
    </row>
    <row r="18" spans="2:13" x14ac:dyDescent="0.25">
      <c r="B18" s="56" t="s">
        <v>35</v>
      </c>
      <c r="C18" s="81"/>
      <c r="D18" s="81"/>
      <c r="E18" s="81"/>
      <c r="F18" s="82"/>
      <c r="G18" s="83"/>
      <c r="H18" s="83"/>
      <c r="I18" s="81"/>
      <c r="J18" s="81"/>
      <c r="K18" s="81"/>
      <c r="L18" s="83"/>
      <c r="M18" s="84"/>
    </row>
    <row r="19" spans="2:13" x14ac:dyDescent="0.25">
      <c r="B19" s="56" t="s">
        <v>36</v>
      </c>
      <c r="C19" s="63">
        <v>1818.5350000000001</v>
      </c>
      <c r="D19" s="63">
        <v>1968.2070000000001</v>
      </c>
      <c r="E19" s="63">
        <v>2230.3239793900002</v>
      </c>
      <c r="F19" s="64">
        <v>2171.5743000000002</v>
      </c>
      <c r="G19" s="85">
        <v>6.0999999999999999E-2</v>
      </c>
      <c r="H19" s="85">
        <v>1</v>
      </c>
      <c r="I19" s="63">
        <v>2153.9886222999999</v>
      </c>
      <c r="J19" s="63">
        <v>2238.2170000000001</v>
      </c>
      <c r="K19" s="63">
        <v>2333.7730000000001</v>
      </c>
      <c r="L19" s="85">
        <v>2.4E-2</v>
      </c>
      <c r="M19" s="86">
        <v>1</v>
      </c>
    </row>
    <row r="20" spans="2:13" x14ac:dyDescent="0.25">
      <c r="B20" s="67" t="s">
        <v>37</v>
      </c>
      <c r="C20" s="87">
        <v>1531.9349999999999</v>
      </c>
      <c r="D20" s="88">
        <v>1654.296</v>
      </c>
      <c r="E20" s="89">
        <v>1783.1569999999999</v>
      </c>
      <c r="F20" s="89">
        <v>1751.303625</v>
      </c>
      <c r="G20" s="90">
        <v>4.5999999999999999E-2</v>
      </c>
      <c r="H20" s="90">
        <v>0.82199999999999995</v>
      </c>
      <c r="I20" s="88">
        <v>1703.0229999999999</v>
      </c>
      <c r="J20" s="88">
        <v>1785.33</v>
      </c>
      <c r="K20" s="89">
        <v>1841.9549999999999</v>
      </c>
      <c r="L20" s="90">
        <v>1.7000000000000001E-2</v>
      </c>
      <c r="M20" s="90">
        <v>0.79600000000000004</v>
      </c>
    </row>
    <row r="21" spans="2:13" x14ac:dyDescent="0.25">
      <c r="B21" s="67" t="s">
        <v>38</v>
      </c>
      <c r="C21" s="91">
        <v>252.12200000000001</v>
      </c>
      <c r="D21" s="92">
        <v>291.13099999999997</v>
      </c>
      <c r="E21" s="93">
        <v>414.34897939000007</v>
      </c>
      <c r="F21" s="93">
        <v>386.47767499999998</v>
      </c>
      <c r="G21" s="94">
        <v>0.153</v>
      </c>
      <c r="H21" s="94">
        <v>0.16300000000000001</v>
      </c>
      <c r="I21" s="92">
        <v>417.1726223</v>
      </c>
      <c r="J21" s="92">
        <v>420.06900000000002</v>
      </c>
      <c r="K21" s="93">
        <v>459</v>
      </c>
      <c r="L21" s="94">
        <v>5.8999999999999997E-2</v>
      </c>
      <c r="M21" s="94">
        <v>0.189</v>
      </c>
    </row>
    <row r="22" spans="2:13" x14ac:dyDescent="0.25">
      <c r="B22" s="67" t="s">
        <v>39</v>
      </c>
      <c r="C22" s="91">
        <v>33.877000000000002</v>
      </c>
      <c r="D22" s="92">
        <v>22.638000000000002</v>
      </c>
      <c r="E22" s="93">
        <v>32.817999999999998</v>
      </c>
      <c r="F22" s="93">
        <v>33.792999999999999</v>
      </c>
      <c r="G22" s="94">
        <v>-1E-3</v>
      </c>
      <c r="H22" s="94">
        <v>1.4999999999999999E-2</v>
      </c>
      <c r="I22" s="92">
        <v>33.792999999999999</v>
      </c>
      <c r="J22" s="92">
        <v>32.817999999999998</v>
      </c>
      <c r="K22" s="93">
        <v>32.817999999999998</v>
      </c>
      <c r="L22" s="94">
        <v>-0.01</v>
      </c>
      <c r="M22" s="94">
        <v>1.4999999999999999E-2</v>
      </c>
    </row>
    <row r="23" spans="2:13" ht="18" x14ac:dyDescent="0.25">
      <c r="B23" s="67" t="s">
        <v>40</v>
      </c>
      <c r="C23" s="95">
        <v>0.60099999999999998</v>
      </c>
      <c r="D23" s="96">
        <v>0.14199999999999999</v>
      </c>
      <c r="E23" s="97">
        <v>0</v>
      </c>
      <c r="F23" s="97">
        <v>0</v>
      </c>
      <c r="G23" s="98">
        <v>-1</v>
      </c>
      <c r="H23" s="98">
        <v>0</v>
      </c>
      <c r="I23" s="96">
        <v>0</v>
      </c>
      <c r="J23" s="96">
        <v>0</v>
      </c>
      <c r="K23" s="97">
        <v>0</v>
      </c>
      <c r="L23" s="98">
        <v>0</v>
      </c>
      <c r="M23" s="98">
        <v>0</v>
      </c>
    </row>
    <row r="24" spans="2:13" x14ac:dyDescent="0.25">
      <c r="B24" s="76" t="s">
        <v>41</v>
      </c>
      <c r="C24" s="99">
        <v>1818.5350000000001</v>
      </c>
      <c r="D24" s="99">
        <v>1968.2070000000001</v>
      </c>
      <c r="E24" s="100">
        <v>2230.3239793900002</v>
      </c>
      <c r="F24" s="100">
        <v>2171.5743000000002</v>
      </c>
      <c r="G24" s="79">
        <v>6.0999999999999999E-2</v>
      </c>
      <c r="H24" s="79">
        <v>1</v>
      </c>
      <c r="I24" s="99">
        <v>2153.9886222999999</v>
      </c>
      <c r="J24" s="99">
        <v>2238.2170000000001</v>
      </c>
      <c r="K24" s="100">
        <v>2333.7730000000001</v>
      </c>
      <c r="L24" s="79">
        <v>2.4E-2</v>
      </c>
      <c r="M24" s="80">
        <v>1</v>
      </c>
    </row>
    <row r="25" spans="2:13" x14ac:dyDescent="0.25">
      <c r="B25" s="101" t="s">
        <v>42</v>
      </c>
      <c r="C25" s="102">
        <v>174.9</v>
      </c>
      <c r="D25" s="102">
        <v>134.9</v>
      </c>
      <c r="E25" s="103">
        <v>23.6</v>
      </c>
      <c r="F25" s="103">
        <v>0</v>
      </c>
      <c r="G25" s="104">
        <v>-1</v>
      </c>
      <c r="H25" s="104"/>
      <c r="I25" s="102">
        <v>0</v>
      </c>
      <c r="J25" s="102">
        <v>0</v>
      </c>
      <c r="K25" s="103">
        <v>0</v>
      </c>
      <c r="L25" s="104">
        <v>0</v>
      </c>
      <c r="M25" s="105"/>
    </row>
    <row r="26" spans="2:13" x14ac:dyDescent="0.25">
      <c r="B26" s="56"/>
      <c r="C26" s="106"/>
      <c r="D26" s="106"/>
      <c r="E26" s="106"/>
      <c r="F26" s="106"/>
      <c r="G26" s="107"/>
      <c r="H26" s="107"/>
      <c r="I26" s="106"/>
      <c r="J26" s="106"/>
      <c r="K26" s="106"/>
      <c r="L26" s="107"/>
      <c r="M26" s="108"/>
    </row>
    <row r="27" spans="2:13" x14ac:dyDescent="0.25">
      <c r="B27" s="109" t="s">
        <v>43</v>
      </c>
      <c r="C27" s="110"/>
      <c r="D27" s="110"/>
      <c r="E27" s="110"/>
      <c r="F27" s="110"/>
      <c r="G27" s="111"/>
      <c r="H27" s="111"/>
      <c r="I27" s="110"/>
      <c r="J27" s="110"/>
      <c r="K27" s="110"/>
      <c r="L27" s="111"/>
      <c r="M27" s="111"/>
    </row>
    <row r="28" spans="2:13" ht="18" x14ac:dyDescent="0.25">
      <c r="B28" s="112" t="s">
        <v>44</v>
      </c>
      <c r="C28" s="113">
        <v>204.8090000000002</v>
      </c>
      <c r="D28" s="113">
        <v>172.65800000000013</v>
      </c>
      <c r="E28" s="113">
        <v>193.96824929999957</v>
      </c>
      <c r="F28" s="114">
        <v>86.837552987049548</v>
      </c>
      <c r="G28" s="115">
        <v>-0.249</v>
      </c>
      <c r="H28" s="115">
        <v>1</v>
      </c>
      <c r="I28" s="113">
        <v>-10.652857349461101</v>
      </c>
      <c r="J28" s="113">
        <v>-4.2460366821278512</v>
      </c>
      <c r="K28" s="116">
        <v>11.887000000000171</v>
      </c>
      <c r="L28" s="115">
        <v>-0.48499999999999999</v>
      </c>
      <c r="M28" s="117">
        <v>1</v>
      </c>
    </row>
    <row r="29" spans="2:13" x14ac:dyDescent="0.25">
      <c r="B29" s="118" t="s">
        <v>45</v>
      </c>
      <c r="C29" s="106"/>
      <c r="D29" s="106"/>
      <c r="E29" s="106"/>
      <c r="F29" s="119"/>
      <c r="G29" s="65"/>
      <c r="H29" s="65"/>
      <c r="I29" s="106"/>
      <c r="J29" s="106"/>
      <c r="K29" s="106"/>
      <c r="L29" s="65"/>
      <c r="M29" s="66"/>
    </row>
    <row r="30" spans="2:13" x14ac:dyDescent="0.25">
      <c r="B30" s="118" t="s">
        <v>46</v>
      </c>
      <c r="C30" s="63">
        <v>24.553000000000001</v>
      </c>
      <c r="D30" s="63">
        <v>27.148</v>
      </c>
      <c r="E30" s="63">
        <v>52.581000000000003</v>
      </c>
      <c r="F30" s="64">
        <v>47</v>
      </c>
      <c r="G30" s="65">
        <v>0.24199999999999999</v>
      </c>
      <c r="H30" s="65">
        <v>1.7999999999999999E-2</v>
      </c>
      <c r="I30" s="63">
        <v>45</v>
      </c>
      <c r="J30" s="63">
        <v>35</v>
      </c>
      <c r="K30" s="63">
        <v>30</v>
      </c>
      <c r="L30" s="65">
        <v>-0.13900000000000001</v>
      </c>
      <c r="M30" s="66">
        <v>1.7999999999999999E-2</v>
      </c>
    </row>
    <row r="31" spans="2:13" x14ac:dyDescent="0.25">
      <c r="B31" s="120" t="s">
        <v>47</v>
      </c>
      <c r="C31" s="68">
        <v>24.553000000000001</v>
      </c>
      <c r="D31" s="69">
        <v>27.148</v>
      </c>
      <c r="E31" s="69">
        <v>52.581000000000003</v>
      </c>
      <c r="F31" s="121">
        <v>47</v>
      </c>
      <c r="G31" s="71">
        <v>0.24199999999999999</v>
      </c>
      <c r="H31" s="71">
        <v>1.7999999999999999E-2</v>
      </c>
      <c r="I31" s="69">
        <v>45</v>
      </c>
      <c r="J31" s="69">
        <v>35</v>
      </c>
      <c r="K31" s="70">
        <v>30</v>
      </c>
      <c r="L31" s="71">
        <v>-0.13900000000000001</v>
      </c>
      <c r="M31" s="71">
        <v>1.7999999999999999E-2</v>
      </c>
    </row>
    <row r="32" spans="2:13" x14ac:dyDescent="0.25">
      <c r="B32" s="118" t="s">
        <v>33</v>
      </c>
      <c r="C32" s="63">
        <v>1958.883</v>
      </c>
      <c r="D32" s="63">
        <v>2033.1880000000001</v>
      </c>
      <c r="E32" s="63">
        <v>2216.1579999999999</v>
      </c>
      <c r="F32" s="64">
        <v>2124.5740000000001</v>
      </c>
      <c r="G32" s="65">
        <v>2.7E-2</v>
      </c>
      <c r="H32" s="65">
        <v>0.97899999999999998</v>
      </c>
      <c r="I32" s="63">
        <v>2108.9899999999998</v>
      </c>
      <c r="J32" s="63">
        <v>2203.2170000000001</v>
      </c>
      <c r="K32" s="63">
        <v>2303.7730000000001</v>
      </c>
      <c r="L32" s="65">
        <v>2.7E-2</v>
      </c>
      <c r="M32" s="66">
        <v>0.97899999999999998</v>
      </c>
    </row>
    <row r="33" spans="2:13" ht="18" x14ac:dyDescent="0.25">
      <c r="B33" s="118" t="s">
        <v>48</v>
      </c>
      <c r="C33" s="63">
        <v>8.1110000000000007</v>
      </c>
      <c r="D33" s="63">
        <v>8.6739999999999995</v>
      </c>
      <c r="E33" s="63">
        <v>8.4610000000000003</v>
      </c>
      <c r="F33" s="64">
        <v>8.4610000000000003</v>
      </c>
      <c r="G33" s="65">
        <v>1.4E-2</v>
      </c>
      <c r="H33" s="65">
        <v>4.0000000000000001E-3</v>
      </c>
      <c r="I33" s="63">
        <v>8.4610000000000003</v>
      </c>
      <c r="J33" s="63">
        <v>8.4610000000000003</v>
      </c>
      <c r="K33" s="63">
        <v>8.4610000000000003</v>
      </c>
      <c r="L33" s="65">
        <v>0</v>
      </c>
      <c r="M33" s="66">
        <v>4.0000000000000001E-3</v>
      </c>
    </row>
    <row r="34" spans="2:13" x14ac:dyDescent="0.25">
      <c r="B34" s="122" t="s">
        <v>49</v>
      </c>
      <c r="C34" s="99">
        <v>1991.5470000000003</v>
      </c>
      <c r="D34" s="99">
        <v>2069.0100000000002</v>
      </c>
      <c r="E34" s="99">
        <v>2277.1999999999998</v>
      </c>
      <c r="F34" s="123">
        <v>2180.0349999999999</v>
      </c>
      <c r="G34" s="124">
        <v>3.1E-2</v>
      </c>
      <c r="H34" s="124">
        <v>1</v>
      </c>
      <c r="I34" s="99">
        <v>2162.4509999999996</v>
      </c>
      <c r="J34" s="99">
        <v>2246.6779999999999</v>
      </c>
      <c r="K34" s="100">
        <v>2342.2339999999999</v>
      </c>
      <c r="L34" s="124">
        <v>2.4E-2</v>
      </c>
      <c r="M34" s="125">
        <v>1</v>
      </c>
    </row>
    <row r="35" spans="2:13" x14ac:dyDescent="0.25">
      <c r="B35" s="126" t="s">
        <v>50</v>
      </c>
      <c r="C35" s="81"/>
      <c r="D35" s="81"/>
      <c r="E35" s="81"/>
      <c r="F35" s="82"/>
      <c r="G35" s="115"/>
      <c r="H35" s="115"/>
      <c r="I35" s="81"/>
      <c r="J35" s="81"/>
      <c r="K35" s="81"/>
      <c r="L35" s="115"/>
      <c r="M35" s="117"/>
    </row>
    <row r="36" spans="2:13" x14ac:dyDescent="0.25">
      <c r="B36" s="118" t="s">
        <v>51</v>
      </c>
      <c r="C36" s="63">
        <v>1786.7380000000001</v>
      </c>
      <c r="D36" s="63">
        <v>1896.3520000000001</v>
      </c>
      <c r="E36" s="63">
        <v>2083.2317507000002</v>
      </c>
      <c r="F36" s="64">
        <v>2093.1974470129503</v>
      </c>
      <c r="G36" s="65">
        <v>5.3999999999999999E-2</v>
      </c>
      <c r="H36" s="65">
        <v>1</v>
      </c>
      <c r="I36" s="63">
        <v>2173.1038573494607</v>
      </c>
      <c r="J36" s="63">
        <v>2250.9240366821277</v>
      </c>
      <c r="K36" s="63">
        <v>2330.3469999999998</v>
      </c>
      <c r="L36" s="65">
        <v>3.5999999999999997E-2</v>
      </c>
      <c r="M36" s="66">
        <v>1</v>
      </c>
    </row>
    <row r="37" spans="2:13" x14ac:dyDescent="0.25">
      <c r="B37" s="120" t="s">
        <v>37</v>
      </c>
      <c r="C37" s="87">
        <v>1531.9349999999999</v>
      </c>
      <c r="D37" s="88">
        <v>1601.8019999999999</v>
      </c>
      <c r="E37" s="88">
        <v>1709.2170000000001</v>
      </c>
      <c r="F37" s="127">
        <v>1719.5440000000001</v>
      </c>
      <c r="G37" s="90">
        <v>3.9E-2</v>
      </c>
      <c r="H37" s="90">
        <v>0.83599999999999997</v>
      </c>
      <c r="I37" s="88">
        <v>1789.6389999999999</v>
      </c>
      <c r="J37" s="88">
        <v>1862.7850000000001</v>
      </c>
      <c r="K37" s="89">
        <v>1937.296</v>
      </c>
      <c r="L37" s="90">
        <v>4.1000000000000002E-2</v>
      </c>
      <c r="M37" s="90">
        <v>0.82599999999999996</v>
      </c>
    </row>
    <row r="38" spans="2:13" x14ac:dyDescent="0.25">
      <c r="B38" s="120" t="s">
        <v>38</v>
      </c>
      <c r="C38" s="91">
        <v>254.57599999999999</v>
      </c>
      <c r="D38" s="92">
        <v>294.40800000000002</v>
      </c>
      <c r="E38" s="92">
        <v>373.44975070000004</v>
      </c>
      <c r="F38" s="119">
        <v>373.45530682525003</v>
      </c>
      <c r="G38" s="94">
        <v>0.13600000000000001</v>
      </c>
      <c r="H38" s="94">
        <v>0.16400000000000001</v>
      </c>
      <c r="I38" s="92">
        <v>383.25782066733296</v>
      </c>
      <c r="J38" s="92">
        <v>387.93200000000002</v>
      </c>
      <c r="K38" s="93">
        <v>392.83499999999998</v>
      </c>
      <c r="L38" s="94">
        <v>1.7000000000000001E-2</v>
      </c>
      <c r="M38" s="94">
        <v>0.17399999999999999</v>
      </c>
    </row>
    <row r="39" spans="2:13" x14ac:dyDescent="0.25">
      <c r="B39" s="120" t="s">
        <v>52</v>
      </c>
      <c r="C39" s="95">
        <v>0.22700000000000001</v>
      </c>
      <c r="D39" s="96">
        <v>0.14199999999999999</v>
      </c>
      <c r="E39" s="96">
        <v>0.56499999999999995</v>
      </c>
      <c r="F39" s="128">
        <v>0.1981401877</v>
      </c>
      <c r="G39" s="98">
        <v>-4.3999999999999997E-2</v>
      </c>
      <c r="H39" s="98">
        <v>0</v>
      </c>
      <c r="I39" s="96">
        <v>0.20703668212772997</v>
      </c>
      <c r="J39" s="96">
        <v>0.20703668212772997</v>
      </c>
      <c r="K39" s="97">
        <v>0.216</v>
      </c>
      <c r="L39" s="98">
        <v>2.9000000000000001E-2</v>
      </c>
      <c r="M39" s="98">
        <v>0</v>
      </c>
    </row>
    <row r="40" spans="2:13" x14ac:dyDescent="0.25">
      <c r="B40" s="122" t="s">
        <v>53</v>
      </c>
      <c r="C40" s="99">
        <v>1786.7380000000001</v>
      </c>
      <c r="D40" s="99">
        <v>1896.3520000000001</v>
      </c>
      <c r="E40" s="99">
        <v>2083.2317507000002</v>
      </c>
      <c r="F40" s="123">
        <v>2093.1974470129503</v>
      </c>
      <c r="G40" s="124">
        <v>5.3999999999999999E-2</v>
      </c>
      <c r="H40" s="124">
        <v>1</v>
      </c>
      <c r="I40" s="99">
        <v>2173.1038573494607</v>
      </c>
      <c r="J40" s="99">
        <v>2250.9240366821277</v>
      </c>
      <c r="K40" s="100">
        <v>2330.3469999999998</v>
      </c>
      <c r="L40" s="124">
        <v>3.5999999999999997E-2</v>
      </c>
      <c r="M40" s="125">
        <v>1</v>
      </c>
    </row>
    <row r="41" spans="2:13" ht="18" x14ac:dyDescent="0.25">
      <c r="B41" s="118" t="s">
        <v>54</v>
      </c>
      <c r="C41" s="63">
        <v>-55.258000000000003</v>
      </c>
      <c r="D41" s="63">
        <v>-43.215000000000003</v>
      </c>
      <c r="E41" s="63">
        <v>-33.678000000000004</v>
      </c>
      <c r="F41" s="64">
        <v>-33.678000000000004</v>
      </c>
      <c r="G41" s="65">
        <v>-0.152</v>
      </c>
      <c r="H41" s="65">
        <v>1</v>
      </c>
      <c r="I41" s="63">
        <v>-33.678000000000004</v>
      </c>
      <c r="J41" s="63">
        <v>-33.678000000000004</v>
      </c>
      <c r="K41" s="129">
        <v>-33.678000000000004</v>
      </c>
      <c r="L41" s="65">
        <v>0</v>
      </c>
      <c r="M41" s="66">
        <v>1</v>
      </c>
    </row>
    <row r="42" spans="2:13" ht="18" x14ac:dyDescent="0.25">
      <c r="B42" s="120" t="s">
        <v>55</v>
      </c>
      <c r="C42" s="87">
        <v>-50.808</v>
      </c>
      <c r="D42" s="88">
        <v>-42.968000000000004</v>
      </c>
      <c r="E42" s="88">
        <v>-37.078000000000003</v>
      </c>
      <c r="F42" s="127">
        <v>-37.078000000000003</v>
      </c>
      <c r="G42" s="90">
        <v>-0.1</v>
      </c>
      <c r="H42" s="90">
        <v>1.0289999999999999</v>
      </c>
      <c r="I42" s="88">
        <v>-37.078000000000003</v>
      </c>
      <c r="J42" s="88">
        <v>-37.078000000000003</v>
      </c>
      <c r="K42" s="88">
        <v>-37.078000000000003</v>
      </c>
      <c r="L42" s="90">
        <v>0</v>
      </c>
      <c r="M42" s="90">
        <v>1.101</v>
      </c>
    </row>
    <row r="43" spans="2:13" ht="18" x14ac:dyDescent="0.25">
      <c r="B43" s="120" t="s">
        <v>56</v>
      </c>
      <c r="C43" s="91">
        <v>-6.1580000000000004</v>
      </c>
      <c r="D43" s="92">
        <v>-4.9939999999999998</v>
      </c>
      <c r="E43" s="92">
        <v>-0.36899999999999999</v>
      </c>
      <c r="F43" s="119">
        <v>-0.36899999999999999</v>
      </c>
      <c r="G43" s="94">
        <v>-0.60899999999999999</v>
      </c>
      <c r="H43" s="94">
        <v>6.2E-2</v>
      </c>
      <c r="I43" s="92">
        <v>-0.36899999999999999</v>
      </c>
      <c r="J43" s="92">
        <v>-0.36899999999999999</v>
      </c>
      <c r="K43" s="92">
        <v>-0.36899999999999999</v>
      </c>
      <c r="L43" s="94">
        <v>0</v>
      </c>
      <c r="M43" s="94">
        <v>1.0999999999999999E-2</v>
      </c>
    </row>
    <row r="44" spans="2:13" ht="27" x14ac:dyDescent="0.25">
      <c r="B44" s="120" t="s">
        <v>57</v>
      </c>
      <c r="C44" s="95">
        <v>1.708</v>
      </c>
      <c r="D44" s="96">
        <v>4.7469999999999999</v>
      </c>
      <c r="E44" s="96">
        <v>3.7690000000000001</v>
      </c>
      <c r="F44" s="128">
        <v>3.7690000000000001</v>
      </c>
      <c r="G44" s="98">
        <v>0.30199999999999999</v>
      </c>
      <c r="H44" s="98">
        <v>-9.0999999999999998E-2</v>
      </c>
      <c r="I44" s="96">
        <v>3.7690000000000001</v>
      </c>
      <c r="J44" s="96">
        <v>3.7690000000000001</v>
      </c>
      <c r="K44" s="96">
        <v>3.7690000000000001</v>
      </c>
      <c r="L44" s="98">
        <v>0</v>
      </c>
      <c r="M44" s="98">
        <v>-0.112</v>
      </c>
    </row>
    <row r="45" spans="2:13" ht="18" x14ac:dyDescent="0.25">
      <c r="B45" s="118" t="s">
        <v>58</v>
      </c>
      <c r="C45" s="63">
        <v>-0.67</v>
      </c>
      <c r="D45" s="63">
        <v>-0.32500000000000001</v>
      </c>
      <c r="E45" s="63">
        <v>-3.0790000000000002</v>
      </c>
      <c r="F45" s="64">
        <v>-2.915</v>
      </c>
      <c r="G45" s="65">
        <v>0.63300000000000001</v>
      </c>
      <c r="H45" s="65">
        <v>1</v>
      </c>
      <c r="I45" s="63">
        <v>-3.3769999999999998</v>
      </c>
      <c r="J45" s="63">
        <v>-3.532</v>
      </c>
      <c r="K45" s="129">
        <v>-3.694</v>
      </c>
      <c r="L45" s="65">
        <v>8.2000000000000003E-2</v>
      </c>
      <c r="M45" s="66">
        <v>1</v>
      </c>
    </row>
    <row r="46" spans="2:13" x14ac:dyDescent="0.25">
      <c r="B46" s="130" t="s">
        <v>59</v>
      </c>
      <c r="C46" s="68">
        <v>-0.67</v>
      </c>
      <c r="D46" s="69">
        <v>-0.32500000000000001</v>
      </c>
      <c r="E46" s="69">
        <v>-3.0790000000000002</v>
      </c>
      <c r="F46" s="121">
        <v>-2.915</v>
      </c>
      <c r="G46" s="71">
        <v>0.63300000000000001</v>
      </c>
      <c r="H46" s="71">
        <v>1</v>
      </c>
      <c r="I46" s="69">
        <v>-3.3769999999999998</v>
      </c>
      <c r="J46" s="69">
        <v>-3.532</v>
      </c>
      <c r="K46" s="69">
        <v>-3.694</v>
      </c>
      <c r="L46" s="71">
        <v>8.2000000000000003E-2</v>
      </c>
      <c r="M46" s="71">
        <v>1</v>
      </c>
    </row>
    <row r="47" spans="2:13" ht="18" x14ac:dyDescent="0.25">
      <c r="B47" s="131" t="s">
        <v>60</v>
      </c>
      <c r="C47" s="132">
        <v>148.8810000000002</v>
      </c>
      <c r="D47" s="132">
        <v>129.11800000000014</v>
      </c>
      <c r="E47" s="132">
        <v>157.21124929999957</v>
      </c>
      <c r="F47" s="133">
        <v>50.244552987049545</v>
      </c>
      <c r="G47" s="134">
        <v>-0.30399999999999999</v>
      </c>
      <c r="H47" s="134">
        <v>0.06</v>
      </c>
      <c r="I47" s="132">
        <v>-47.707857349461108</v>
      </c>
      <c r="J47" s="132">
        <v>-41.456036682127859</v>
      </c>
      <c r="K47" s="135">
        <v>-25.484999999999832</v>
      </c>
      <c r="L47" s="134">
        <v>-1.798</v>
      </c>
      <c r="M47" s="136">
        <v>1</v>
      </c>
    </row>
    <row r="48" spans="2:13" x14ac:dyDescent="0.25">
      <c r="B48" s="56"/>
      <c r="C48" s="106"/>
      <c r="D48" s="106"/>
      <c r="E48" s="106"/>
      <c r="F48" s="106"/>
      <c r="G48" s="137"/>
      <c r="H48" s="137"/>
      <c r="I48" s="106"/>
      <c r="J48" s="106"/>
      <c r="K48" s="106"/>
      <c r="L48" s="137"/>
      <c r="M48" s="137"/>
    </row>
    <row r="49" spans="2:13" ht="18" x14ac:dyDescent="0.25">
      <c r="B49" s="56" t="s">
        <v>61</v>
      </c>
      <c r="C49" s="106"/>
      <c r="D49" s="106"/>
      <c r="E49" s="106"/>
      <c r="F49" s="106"/>
      <c r="G49" s="138"/>
      <c r="H49" s="138"/>
      <c r="I49" s="106"/>
      <c r="J49" s="106"/>
      <c r="K49" s="106"/>
      <c r="L49" s="138"/>
      <c r="M49" s="138"/>
    </row>
    <row r="50" spans="2:13" x14ac:dyDescent="0.25">
      <c r="B50" s="139" t="s">
        <v>62</v>
      </c>
      <c r="C50" s="81">
        <v>214.98699999999999</v>
      </c>
      <c r="D50" s="81">
        <v>229.73400000000001</v>
      </c>
      <c r="E50" s="81">
        <v>232.98</v>
      </c>
      <c r="F50" s="82">
        <v>240.40299999999999</v>
      </c>
      <c r="G50" s="140">
        <v>3.7999999999999999E-2</v>
      </c>
      <c r="H50" s="140">
        <v>0.221</v>
      </c>
      <c r="I50" s="81">
        <v>247.82599999999999</v>
      </c>
      <c r="J50" s="81">
        <v>255.249</v>
      </c>
      <c r="K50" s="81">
        <v>262.67200000000003</v>
      </c>
      <c r="L50" s="140">
        <v>0.03</v>
      </c>
      <c r="M50" s="141">
        <v>0.222</v>
      </c>
    </row>
    <row r="51" spans="2:13" x14ac:dyDescent="0.25">
      <c r="B51" s="142" t="s">
        <v>63</v>
      </c>
      <c r="C51" s="106"/>
      <c r="D51" s="106"/>
      <c r="E51" s="106"/>
      <c r="F51" s="119"/>
      <c r="G51" s="94"/>
      <c r="H51" s="94"/>
      <c r="I51" s="106"/>
      <c r="J51" s="106"/>
      <c r="K51" s="106"/>
      <c r="L51" s="94"/>
      <c r="M51" s="143"/>
    </row>
    <row r="52" spans="2:13" x14ac:dyDescent="0.25">
      <c r="B52" s="142" t="s">
        <v>64</v>
      </c>
      <c r="C52" s="144">
        <v>-50.808</v>
      </c>
      <c r="D52" s="145">
        <v>-42.968000000000004</v>
      </c>
      <c r="E52" s="145">
        <v>-37.078000000000003</v>
      </c>
      <c r="F52" s="146">
        <v>-37.078000000000003</v>
      </c>
      <c r="G52" s="147">
        <v>-0.1</v>
      </c>
      <c r="H52" s="147">
        <v>1</v>
      </c>
      <c r="I52" s="145">
        <v>-37.078000000000003</v>
      </c>
      <c r="J52" s="145">
        <v>-37.078000000000003</v>
      </c>
      <c r="K52" s="145">
        <v>-37.078000000000003</v>
      </c>
      <c r="L52" s="147">
        <v>0</v>
      </c>
      <c r="M52" s="147">
        <v>1</v>
      </c>
    </row>
    <row r="53" spans="2:13" x14ac:dyDescent="0.25">
      <c r="B53" s="67" t="s">
        <v>65</v>
      </c>
      <c r="C53" s="106">
        <v>1.7090000000000001</v>
      </c>
      <c r="D53" s="106">
        <v>1.7370000000000001</v>
      </c>
      <c r="E53" s="106">
        <v>1.7929999999999999</v>
      </c>
      <c r="F53" s="119">
        <v>1.7305200000000001</v>
      </c>
      <c r="G53" s="94">
        <v>4.0000000000000001E-3</v>
      </c>
      <c r="H53" s="94">
        <v>2E-3</v>
      </c>
      <c r="I53" s="106">
        <v>1.8082203479999999</v>
      </c>
      <c r="J53" s="106">
        <v>2.8889999999999998</v>
      </c>
      <c r="K53" s="106">
        <v>1.976</v>
      </c>
      <c r="L53" s="94">
        <v>4.4999999999999998E-2</v>
      </c>
      <c r="M53" s="143">
        <v>2E-3</v>
      </c>
    </row>
    <row r="54" spans="2:13" x14ac:dyDescent="0.25">
      <c r="B54" s="67" t="s">
        <v>66</v>
      </c>
      <c r="C54" s="106">
        <v>62.335000000000001</v>
      </c>
      <c r="D54" s="106">
        <v>95.983000000000004</v>
      </c>
      <c r="E54" s="106">
        <v>83.846999999999994</v>
      </c>
      <c r="F54" s="119">
        <v>54.665104999999997</v>
      </c>
      <c r="G54" s="94">
        <v>-4.2999999999999997E-2</v>
      </c>
      <c r="H54" s="94">
        <v>7.0999999999999994E-2</v>
      </c>
      <c r="I54" s="106">
        <v>61.079605630500005</v>
      </c>
      <c r="J54" s="106">
        <v>65.965000000000003</v>
      </c>
      <c r="K54" s="106">
        <v>71.820999999999998</v>
      </c>
      <c r="L54" s="94">
        <v>9.5000000000000001E-2</v>
      </c>
      <c r="M54" s="143">
        <v>5.6000000000000001E-2</v>
      </c>
    </row>
    <row r="55" spans="2:13" x14ac:dyDescent="0.25">
      <c r="B55" s="67" t="s">
        <v>67</v>
      </c>
      <c r="C55" s="106">
        <v>573.97</v>
      </c>
      <c r="D55" s="106">
        <v>703.08799999999997</v>
      </c>
      <c r="E55" s="106">
        <v>860.29899999999998</v>
      </c>
      <c r="F55" s="119">
        <v>850.63300000000004</v>
      </c>
      <c r="G55" s="94">
        <v>0.14000000000000001</v>
      </c>
      <c r="H55" s="94">
        <v>0.70699999999999996</v>
      </c>
      <c r="I55" s="106">
        <v>814.00800000000004</v>
      </c>
      <c r="J55" s="106">
        <v>800.12199999999996</v>
      </c>
      <c r="K55" s="106">
        <v>793.01400000000001</v>
      </c>
      <c r="L55" s="94">
        <v>-2.3E-2</v>
      </c>
      <c r="M55" s="143">
        <v>0.72</v>
      </c>
    </row>
    <row r="56" spans="2:13" x14ac:dyDescent="0.25">
      <c r="B56" s="76" t="s">
        <v>68</v>
      </c>
      <c r="C56" s="99">
        <v>853.00099999999998</v>
      </c>
      <c r="D56" s="99">
        <v>1030.5419999999999</v>
      </c>
      <c r="E56" s="99">
        <v>1178.9189999999999</v>
      </c>
      <c r="F56" s="123">
        <v>1147.4316250000002</v>
      </c>
      <c r="G56" s="124">
        <v>0.104</v>
      </c>
      <c r="H56" s="124">
        <v>1</v>
      </c>
      <c r="I56" s="99">
        <v>1124.7218259785</v>
      </c>
      <c r="J56" s="99">
        <v>1124.2249999999999</v>
      </c>
      <c r="K56" s="99">
        <v>1129.4830000000002</v>
      </c>
      <c r="L56" s="124">
        <v>-5.0000000000000001E-3</v>
      </c>
      <c r="M56" s="125">
        <v>1</v>
      </c>
    </row>
    <row r="57" spans="2:13" x14ac:dyDescent="0.25">
      <c r="B57" s="67" t="s">
        <v>69</v>
      </c>
      <c r="C57" s="106">
        <v>564.77099999999996</v>
      </c>
      <c r="D57" s="106">
        <v>699.72</v>
      </c>
      <c r="E57" s="106">
        <v>723.31899999999996</v>
      </c>
      <c r="F57" s="119">
        <v>723.31899999999996</v>
      </c>
      <c r="G57" s="94">
        <v>8.5999999999999993E-2</v>
      </c>
      <c r="H57" s="94">
        <v>0.64600000000000002</v>
      </c>
      <c r="I57" s="106">
        <v>723.31899999999996</v>
      </c>
      <c r="J57" s="106">
        <v>723.31899999999996</v>
      </c>
      <c r="K57" s="106">
        <v>723.31899999999996</v>
      </c>
      <c r="L57" s="94">
        <v>0</v>
      </c>
      <c r="M57" s="143">
        <v>0.63900000000000001</v>
      </c>
    </row>
    <row r="58" spans="2:13" x14ac:dyDescent="0.25">
      <c r="B58" s="148" t="s">
        <v>70</v>
      </c>
      <c r="C58" s="106">
        <v>0.40400000000000003</v>
      </c>
      <c r="D58" s="106">
        <v>0.08</v>
      </c>
      <c r="E58" s="106">
        <v>4.2320000000000002</v>
      </c>
      <c r="F58" s="119">
        <v>0.98961500000000002</v>
      </c>
      <c r="G58" s="94">
        <v>0.34799999999999998</v>
      </c>
      <c r="H58" s="94">
        <v>1E-3</v>
      </c>
      <c r="I58" s="106">
        <v>1.0340487134999998</v>
      </c>
      <c r="J58" s="106">
        <v>1.08</v>
      </c>
      <c r="K58" s="106">
        <v>1.131</v>
      </c>
      <c r="L58" s="94">
        <v>4.5999999999999999E-2</v>
      </c>
      <c r="M58" s="143">
        <v>1E-3</v>
      </c>
    </row>
    <row r="59" spans="2:13" x14ac:dyDescent="0.25">
      <c r="B59" s="149" t="s">
        <v>71</v>
      </c>
      <c r="C59" s="106">
        <v>178.48500000000001</v>
      </c>
      <c r="D59" s="106">
        <v>169.91</v>
      </c>
      <c r="E59" s="106">
        <v>192.32400000000001</v>
      </c>
      <c r="F59" s="119">
        <v>147.40985999999998</v>
      </c>
      <c r="G59" s="94">
        <v>-6.2E-2</v>
      </c>
      <c r="H59" s="94">
        <v>0.16600000000000001</v>
      </c>
      <c r="I59" s="106">
        <v>137.49050992899998</v>
      </c>
      <c r="J59" s="106">
        <v>154.136</v>
      </c>
      <c r="K59" s="106">
        <v>161.227</v>
      </c>
      <c r="L59" s="94">
        <v>0.03</v>
      </c>
      <c r="M59" s="143">
        <v>0.13300000000000001</v>
      </c>
    </row>
    <row r="60" spans="2:13" x14ac:dyDescent="0.25">
      <c r="B60" s="149" t="s">
        <v>72</v>
      </c>
      <c r="C60" s="106">
        <v>109.34099999999999</v>
      </c>
      <c r="D60" s="106">
        <v>160.83199999999999</v>
      </c>
      <c r="E60" s="106">
        <v>259.04399999999998</v>
      </c>
      <c r="F60" s="119">
        <v>275.71303</v>
      </c>
      <c r="G60" s="94">
        <v>0.36099999999999999</v>
      </c>
      <c r="H60" s="94">
        <v>0.186</v>
      </c>
      <c r="I60" s="106">
        <v>262.87823784700004</v>
      </c>
      <c r="J60" s="106">
        <v>245.69</v>
      </c>
      <c r="K60" s="106">
        <v>243.80600000000001</v>
      </c>
      <c r="L60" s="94">
        <v>-0.04</v>
      </c>
      <c r="M60" s="143">
        <v>0.22700000000000001</v>
      </c>
    </row>
    <row r="61" spans="2:13" x14ac:dyDescent="0.25">
      <c r="B61" s="76" t="s">
        <v>73</v>
      </c>
      <c r="C61" s="99">
        <v>853.00099999999998</v>
      </c>
      <c r="D61" s="99">
        <v>1030.5419999999999</v>
      </c>
      <c r="E61" s="99">
        <v>1178.9189999999999</v>
      </c>
      <c r="F61" s="123">
        <v>1147.431505</v>
      </c>
      <c r="G61" s="124">
        <v>0.104</v>
      </c>
      <c r="H61" s="124">
        <v>1</v>
      </c>
      <c r="I61" s="99">
        <v>1124.7217964895001</v>
      </c>
      <c r="J61" s="99">
        <v>1124.2249999999999</v>
      </c>
      <c r="K61" s="99">
        <v>1129.4829999999999</v>
      </c>
      <c r="L61" s="124">
        <v>-5.0000000000000001E-3</v>
      </c>
      <c r="M61" s="125">
        <v>1</v>
      </c>
    </row>
    <row r="62" spans="2:13" x14ac:dyDescent="0.25">
      <c r="B62" s="150"/>
      <c r="C62" s="151"/>
      <c r="D62" s="151"/>
      <c r="E62" s="152"/>
      <c r="F62" s="152"/>
      <c r="G62" s="152"/>
      <c r="H62" s="152"/>
      <c r="I62" s="152"/>
      <c r="J62" s="152"/>
      <c r="K62" s="153"/>
      <c r="L62" s="153"/>
      <c r="M62" s="153"/>
    </row>
    <row r="63" spans="2:13" x14ac:dyDescent="0.25"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5"/>
      <c r="M63" s="156"/>
    </row>
    <row r="64" spans="2:13" x14ac:dyDescent="0.25">
      <c r="B64" s="157"/>
      <c r="C64" s="158"/>
      <c r="D64" s="63"/>
      <c r="E64" s="63"/>
      <c r="F64" s="159"/>
      <c r="G64" s="159"/>
      <c r="H64" s="159"/>
      <c r="I64" s="63"/>
      <c r="J64" s="160"/>
      <c r="K64" s="155"/>
      <c r="L64" s="155"/>
      <c r="M64" s="15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9756B-9B26-4A3F-B112-CA2804C7AD2F}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15</v>
      </c>
    </row>
    <row r="2" spans="2:21" x14ac:dyDescent="0.25">
      <c r="B2" s="265" t="s">
        <v>74</v>
      </c>
      <c r="C2" s="275"/>
      <c r="D2" s="27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</row>
    <row r="3" spans="2:21" x14ac:dyDescent="0.25">
      <c r="B3" s="161"/>
      <c r="C3" s="276" t="s">
        <v>75</v>
      </c>
      <c r="D3" s="277"/>
      <c r="E3" s="162" t="s">
        <v>76</v>
      </c>
      <c r="F3" s="278" t="s">
        <v>77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63"/>
      <c r="T3" s="279" t="s">
        <v>78</v>
      </c>
      <c r="U3" s="281" t="s">
        <v>79</v>
      </c>
    </row>
    <row r="4" spans="2:21" ht="54" x14ac:dyDescent="0.25">
      <c r="B4" s="164"/>
      <c r="C4" s="165" t="s">
        <v>80</v>
      </c>
      <c r="D4" s="166" t="s">
        <v>81</v>
      </c>
      <c r="E4" s="272" t="s">
        <v>82</v>
      </c>
      <c r="F4" s="273"/>
      <c r="G4" s="274"/>
      <c r="H4" s="272" t="s">
        <v>83</v>
      </c>
      <c r="I4" s="273"/>
      <c r="J4" s="274"/>
      <c r="K4" s="272" t="s">
        <v>84</v>
      </c>
      <c r="L4" s="273"/>
      <c r="M4" s="273"/>
      <c r="N4" s="273"/>
      <c r="O4" s="273"/>
      <c r="P4" s="273"/>
      <c r="Q4" s="273"/>
      <c r="R4" s="273"/>
      <c r="S4" s="274"/>
      <c r="T4" s="280"/>
      <c r="U4" s="282"/>
    </row>
    <row r="5" spans="2:21" x14ac:dyDescent="0.25">
      <c r="B5" s="167"/>
      <c r="C5" s="168"/>
      <c r="D5" s="169"/>
      <c r="E5" s="272" t="s">
        <v>9</v>
      </c>
      <c r="F5" s="273"/>
      <c r="G5" s="274"/>
      <c r="H5" s="272" t="s">
        <v>10</v>
      </c>
      <c r="I5" s="273"/>
      <c r="J5" s="274"/>
      <c r="K5" s="272" t="s">
        <v>11</v>
      </c>
      <c r="L5" s="273"/>
      <c r="M5" s="274"/>
      <c r="N5" s="272" t="s">
        <v>12</v>
      </c>
      <c r="O5" s="273"/>
      <c r="P5" s="274"/>
      <c r="Q5" s="272" t="s">
        <v>13</v>
      </c>
      <c r="R5" s="273"/>
      <c r="S5" s="274"/>
      <c r="T5" s="170" t="s">
        <v>24</v>
      </c>
      <c r="U5" s="171"/>
    </row>
    <row r="6" spans="2:21" ht="19.5" x14ac:dyDescent="0.25">
      <c r="B6" s="172" t="s">
        <v>85</v>
      </c>
      <c r="C6" s="173"/>
      <c r="D6" s="174"/>
      <c r="E6" s="175" t="s">
        <v>86</v>
      </c>
      <c r="F6" s="176" t="s">
        <v>87</v>
      </c>
      <c r="G6" s="177" t="s">
        <v>88</v>
      </c>
      <c r="H6" s="175" t="s">
        <v>86</v>
      </c>
      <c r="I6" s="176" t="s">
        <v>87</v>
      </c>
      <c r="J6" s="177" t="s">
        <v>88</v>
      </c>
      <c r="K6" s="175" t="s">
        <v>86</v>
      </c>
      <c r="L6" s="176" t="s">
        <v>87</v>
      </c>
      <c r="M6" s="177" t="s">
        <v>88</v>
      </c>
      <c r="N6" s="175" t="s">
        <v>86</v>
      </c>
      <c r="O6" s="176" t="s">
        <v>87</v>
      </c>
      <c r="P6" s="177" t="s">
        <v>88</v>
      </c>
      <c r="Q6" s="175" t="s">
        <v>86</v>
      </c>
      <c r="R6" s="176" t="s">
        <v>87</v>
      </c>
      <c r="S6" s="177" t="s">
        <v>88</v>
      </c>
      <c r="T6" s="178" t="s">
        <v>89</v>
      </c>
      <c r="U6" s="179"/>
    </row>
    <row r="7" spans="2:21" ht="18" x14ac:dyDescent="0.25">
      <c r="B7" s="180" t="s">
        <v>90</v>
      </c>
      <c r="C7" s="181">
        <v>2842</v>
      </c>
      <c r="D7" s="182">
        <v>2842</v>
      </c>
      <c r="E7" s="183">
        <v>2705</v>
      </c>
      <c r="F7" s="184">
        <v>1783.15678</v>
      </c>
      <c r="G7" s="185">
        <v>0.65920768207024028</v>
      </c>
      <c r="H7" s="183">
        <v>2665</v>
      </c>
      <c r="I7" s="184">
        <v>1751.3037721544497</v>
      </c>
      <c r="J7" s="185">
        <v>0.65714963307859275</v>
      </c>
      <c r="K7" s="183">
        <v>2563</v>
      </c>
      <c r="L7" s="184">
        <v>1703.0225899999998</v>
      </c>
      <c r="M7" s="185">
        <v>0.66446452984783444</v>
      </c>
      <c r="N7" s="183">
        <v>2563</v>
      </c>
      <c r="O7" s="184">
        <v>1785.33025692</v>
      </c>
      <c r="P7" s="185">
        <v>0.69657832888021853</v>
      </c>
      <c r="Q7" s="183">
        <v>2563</v>
      </c>
      <c r="R7" s="184">
        <v>1841.95516011376</v>
      </c>
      <c r="S7" s="184">
        <v>0.71867154120708543</v>
      </c>
      <c r="T7" s="186">
        <v>-1.2924291429586843E-2</v>
      </c>
      <c r="U7" s="186">
        <v>1</v>
      </c>
    </row>
    <row r="8" spans="2:21" x14ac:dyDescent="0.25">
      <c r="B8" s="187" t="s">
        <v>91</v>
      </c>
      <c r="C8" s="188">
        <v>1111</v>
      </c>
      <c r="D8" s="188">
        <v>1111</v>
      </c>
      <c r="E8" s="189">
        <v>1060</v>
      </c>
      <c r="F8" s="190">
        <v>302.0808613991241</v>
      </c>
      <c r="G8" s="191">
        <v>0.28498194471615479</v>
      </c>
      <c r="H8" s="189">
        <v>1060</v>
      </c>
      <c r="I8" s="190">
        <v>307.79511994167717</v>
      </c>
      <c r="J8" s="191">
        <v>0.29037275466195961</v>
      </c>
      <c r="K8" s="189">
        <v>1060</v>
      </c>
      <c r="L8" s="190">
        <v>319.10024803159405</v>
      </c>
      <c r="M8" s="191">
        <v>0.30103796984112646</v>
      </c>
      <c r="N8" s="189">
        <v>1060</v>
      </c>
      <c r="O8" s="190">
        <v>333.84987323742621</v>
      </c>
      <c r="P8" s="191">
        <v>0.3149527106013455</v>
      </c>
      <c r="Q8" s="192">
        <v>1060</v>
      </c>
      <c r="R8" s="190">
        <v>344.46674850272643</v>
      </c>
      <c r="S8" s="190">
        <v>0.32496863066294945</v>
      </c>
      <c r="T8" s="193">
        <v>0</v>
      </c>
      <c r="U8" s="194">
        <v>0.40962052707054281</v>
      </c>
    </row>
    <row r="9" spans="2:21" x14ac:dyDescent="0.25">
      <c r="B9" s="187" t="s">
        <v>92</v>
      </c>
      <c r="C9" s="195">
        <v>922</v>
      </c>
      <c r="D9" s="195">
        <v>922</v>
      </c>
      <c r="E9" s="196">
        <v>884</v>
      </c>
      <c r="F9" s="197">
        <v>533.68631350747683</v>
      </c>
      <c r="G9" s="198">
        <v>0.6037175492166027</v>
      </c>
      <c r="H9" s="196">
        <v>878</v>
      </c>
      <c r="I9" s="197">
        <v>543.93869870621359</v>
      </c>
      <c r="J9" s="198">
        <v>0.61952015797974214</v>
      </c>
      <c r="K9" s="196">
        <v>828</v>
      </c>
      <c r="L9" s="197">
        <v>510.49011401984416</v>
      </c>
      <c r="M9" s="198">
        <v>0.61653395413024659</v>
      </c>
      <c r="N9" s="196">
        <v>828</v>
      </c>
      <c r="O9" s="197">
        <v>533.78728162287155</v>
      </c>
      <c r="P9" s="198">
        <v>0.64467062997931346</v>
      </c>
      <c r="Q9" s="199">
        <v>828</v>
      </c>
      <c r="R9" s="197">
        <v>551.34259198354187</v>
      </c>
      <c r="S9" s="197">
        <v>0.6658726956322969</v>
      </c>
      <c r="T9" s="200">
        <v>-1.935472463806609E-2</v>
      </c>
      <c r="U9" s="201">
        <v>0.32465816398612379</v>
      </c>
    </row>
    <row r="10" spans="2:21" x14ac:dyDescent="0.25">
      <c r="B10" s="187" t="s">
        <v>93</v>
      </c>
      <c r="C10" s="195">
        <v>737</v>
      </c>
      <c r="D10" s="195">
        <v>737</v>
      </c>
      <c r="E10" s="196">
        <v>690</v>
      </c>
      <c r="F10" s="197">
        <v>836.28110669551461</v>
      </c>
      <c r="G10" s="198">
        <v>1.2120016039065429</v>
      </c>
      <c r="H10" s="196">
        <v>656</v>
      </c>
      <c r="I10" s="197">
        <v>786.35098427470575</v>
      </c>
      <c r="J10" s="198">
        <v>1.1987057687114417</v>
      </c>
      <c r="K10" s="196">
        <v>604</v>
      </c>
      <c r="L10" s="197">
        <v>756.06126640563389</v>
      </c>
      <c r="M10" s="198">
        <v>1.2517570635854867</v>
      </c>
      <c r="N10" s="196">
        <v>604</v>
      </c>
      <c r="O10" s="197">
        <v>794.57944868810262</v>
      </c>
      <c r="P10" s="198">
        <v>1.3155288885564613</v>
      </c>
      <c r="Q10" s="199">
        <v>604</v>
      </c>
      <c r="R10" s="197">
        <v>819.11698639188137</v>
      </c>
      <c r="S10" s="197">
        <v>1.3561539509799361</v>
      </c>
      <c r="T10" s="200">
        <v>-2.7153397774846599E-2</v>
      </c>
      <c r="U10" s="201">
        <v>0.23828446231879707</v>
      </c>
    </row>
    <row r="11" spans="2:21" x14ac:dyDescent="0.25">
      <c r="B11" s="187" t="s">
        <v>94</v>
      </c>
      <c r="C11" s="202">
        <v>72</v>
      </c>
      <c r="D11" s="202">
        <v>72</v>
      </c>
      <c r="E11" s="203">
        <v>71</v>
      </c>
      <c r="F11" s="204">
        <v>111.10849839788435</v>
      </c>
      <c r="G11" s="205">
        <v>1.564908428139216</v>
      </c>
      <c r="H11" s="203">
        <v>71</v>
      </c>
      <c r="I11" s="204">
        <v>113.21896923185325</v>
      </c>
      <c r="J11" s="205">
        <v>1.5946333694627219</v>
      </c>
      <c r="K11" s="203">
        <v>71</v>
      </c>
      <c r="L11" s="204">
        <v>117.37096154292779</v>
      </c>
      <c r="M11" s="205">
        <v>1.6531121344074335</v>
      </c>
      <c r="N11" s="203">
        <v>71</v>
      </c>
      <c r="O11" s="204">
        <v>123.11365337159967</v>
      </c>
      <c r="P11" s="205">
        <v>1.7339951179098545</v>
      </c>
      <c r="Q11" s="206">
        <v>71</v>
      </c>
      <c r="R11" s="204">
        <v>127.02883323561034</v>
      </c>
      <c r="S11" s="204">
        <v>1.7891384962762018</v>
      </c>
      <c r="T11" s="207">
        <v>0</v>
      </c>
      <c r="U11" s="208">
        <v>2.7436846624536354E-2</v>
      </c>
    </row>
    <row r="12" spans="2:21" x14ac:dyDescent="0.25">
      <c r="B12" s="209"/>
      <c r="C12" s="210"/>
      <c r="D12" s="210"/>
      <c r="E12" s="210"/>
      <c r="F12" s="210"/>
      <c r="G12" s="210"/>
      <c r="H12" s="210"/>
      <c r="I12" s="211"/>
      <c r="J12" s="211"/>
      <c r="K12" s="210"/>
      <c r="L12" s="211"/>
      <c r="M12" s="211"/>
      <c r="N12" s="210"/>
      <c r="O12" s="211"/>
      <c r="P12" s="211"/>
      <c r="Q12" s="210"/>
      <c r="R12" s="211"/>
      <c r="S12" s="211"/>
      <c r="T12" s="212"/>
      <c r="U12" s="212"/>
    </row>
    <row r="13" spans="2:21" x14ac:dyDescent="0.25"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654B1-4DFE-4E4F-AAFC-658136FAD9B3}">
  <dimension ref="B1:AB9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15</v>
      </c>
      <c r="AB1">
        <f>SUMPRODUCT(LEN(B2)-LEN(SUBSTITUTE(B2,{1,2,3,4,5,6,7,8,9,0},"")))</f>
        <v>4</v>
      </c>
    </row>
    <row r="2" spans="2:28" x14ac:dyDescent="0.25">
      <c r="B2" s="255" t="s">
        <v>95</v>
      </c>
      <c r="C2" s="255"/>
      <c r="D2" s="255"/>
      <c r="E2" s="255"/>
      <c r="F2" s="255"/>
      <c r="G2" s="255"/>
      <c r="H2" s="255"/>
      <c r="I2" s="255"/>
      <c r="J2" s="255"/>
      <c r="K2" s="255"/>
    </row>
    <row r="3" spans="2:28" ht="34.5" x14ac:dyDescent="0.25">
      <c r="B3" s="1"/>
      <c r="C3" s="2"/>
      <c r="D3" s="3"/>
      <c r="E3" s="256" t="s">
        <v>1</v>
      </c>
      <c r="F3" s="257"/>
      <c r="G3" s="258"/>
      <c r="H3" s="4" t="s">
        <v>2</v>
      </c>
      <c r="I3" s="259" t="s">
        <v>3</v>
      </c>
      <c r="J3" s="260"/>
      <c r="K3" s="260"/>
    </row>
    <row r="4" spans="2:28" ht="23.25" x14ac:dyDescent="0.25">
      <c r="B4" s="216" t="s">
        <v>4</v>
      </c>
      <c r="C4" s="217" t="s">
        <v>5</v>
      </c>
      <c r="D4" s="217" t="s">
        <v>6</v>
      </c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11</v>
      </c>
      <c r="J4" s="218" t="s">
        <v>12</v>
      </c>
      <c r="K4" s="219" t="s">
        <v>13</v>
      </c>
    </row>
    <row r="5" spans="2:28" ht="33.75" x14ac:dyDescent="0.25">
      <c r="B5" s="235" t="s">
        <v>174</v>
      </c>
      <c r="C5" s="236" t="s">
        <v>96</v>
      </c>
      <c r="D5" s="283" t="s">
        <v>139</v>
      </c>
      <c r="E5" s="237" t="s">
        <v>175</v>
      </c>
      <c r="F5" s="237" t="s">
        <v>175</v>
      </c>
      <c r="G5" s="237" t="s">
        <v>175</v>
      </c>
      <c r="H5" s="237" t="s">
        <v>176</v>
      </c>
      <c r="I5" s="237" t="s">
        <v>177</v>
      </c>
      <c r="J5" s="237" t="s">
        <v>178</v>
      </c>
      <c r="K5" s="238" t="s">
        <v>179</v>
      </c>
    </row>
    <row r="6" spans="2:28" x14ac:dyDescent="0.25">
      <c r="B6" s="285" t="s">
        <v>180</v>
      </c>
      <c r="C6" s="283" t="s">
        <v>96</v>
      </c>
      <c r="D6" s="283"/>
      <c r="E6" s="240" t="s">
        <v>181</v>
      </c>
      <c r="F6" s="240" t="s">
        <v>184</v>
      </c>
      <c r="G6" s="240" t="s">
        <v>187</v>
      </c>
      <c r="H6" s="287">
        <v>0.75</v>
      </c>
      <c r="I6" s="287">
        <v>0.8</v>
      </c>
      <c r="J6" s="287">
        <v>0.8</v>
      </c>
      <c r="K6" s="289">
        <v>0.8</v>
      </c>
    </row>
    <row r="7" spans="2:28" x14ac:dyDescent="0.25">
      <c r="B7" s="285"/>
      <c r="C7" s="283"/>
      <c r="D7" s="283"/>
      <c r="E7" s="242" t="s">
        <v>182</v>
      </c>
      <c r="F7" s="242" t="s">
        <v>185</v>
      </c>
      <c r="G7" s="242" t="s">
        <v>188</v>
      </c>
      <c r="H7" s="287"/>
      <c r="I7" s="287"/>
      <c r="J7" s="287"/>
      <c r="K7" s="289"/>
    </row>
    <row r="8" spans="2:28" x14ac:dyDescent="0.25">
      <c r="B8" s="286"/>
      <c r="C8" s="284"/>
      <c r="D8" s="284"/>
      <c r="E8" s="241" t="s">
        <v>183</v>
      </c>
      <c r="F8" s="241" t="s">
        <v>186</v>
      </c>
      <c r="G8" s="241" t="s">
        <v>189</v>
      </c>
      <c r="H8" s="288"/>
      <c r="I8" s="288"/>
      <c r="J8" s="288"/>
      <c r="K8" s="290"/>
    </row>
    <row r="9" spans="2:28" x14ac:dyDescent="0.25">
      <c r="B9" s="293" t="s">
        <v>207</v>
      </c>
      <c r="C9" s="234"/>
      <c r="D9" s="234"/>
      <c r="E9" s="234"/>
      <c r="F9" s="234"/>
      <c r="G9" s="234"/>
      <c r="H9" s="234"/>
      <c r="I9" s="234"/>
      <c r="J9" s="234"/>
      <c r="K9" s="234"/>
    </row>
  </sheetData>
  <mergeCells count="10">
    <mergeCell ref="B2:K2"/>
    <mergeCell ref="E3:G3"/>
    <mergeCell ref="I3:K3"/>
    <mergeCell ref="D5:D8"/>
    <mergeCell ref="B6:B8"/>
    <mergeCell ref="C6:C8"/>
    <mergeCell ref="H6:H8"/>
    <mergeCell ref="I6:I8"/>
    <mergeCell ref="J6:J8"/>
    <mergeCell ref="K6:K8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80B53-184E-489B-96C0-23FF29AA9943}">
  <dimension ref="B1:M6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15</v>
      </c>
    </row>
    <row r="2" spans="2:13" x14ac:dyDescent="0.25">
      <c r="B2" s="265" t="s">
        <v>97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2:13" ht="50.25" x14ac:dyDescent="0.2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25">
      <c r="B4" s="25" t="s">
        <v>22</v>
      </c>
      <c r="C4" s="26" t="s">
        <v>7</v>
      </c>
      <c r="D4" s="26" t="s">
        <v>8</v>
      </c>
      <c r="E4" s="26" t="s">
        <v>9</v>
      </c>
      <c r="F4" s="27" t="s">
        <v>10</v>
      </c>
      <c r="G4" s="266" t="s">
        <v>23</v>
      </c>
      <c r="H4" s="267"/>
      <c r="I4" s="26" t="s">
        <v>11</v>
      </c>
      <c r="J4" s="26" t="s">
        <v>12</v>
      </c>
      <c r="K4" s="26" t="s">
        <v>13</v>
      </c>
      <c r="L4" s="266" t="s">
        <v>24</v>
      </c>
      <c r="M4" s="268"/>
    </row>
    <row r="5" spans="2:13" x14ac:dyDescent="0.25">
      <c r="B5" s="28" t="s">
        <v>25</v>
      </c>
      <c r="C5" s="29">
        <v>158.62268849999998</v>
      </c>
      <c r="D5" s="29">
        <v>156.17949998062986</v>
      </c>
      <c r="E5" s="29">
        <v>161.49100000000001</v>
      </c>
      <c r="F5" s="30">
        <v>149.97328148062985</v>
      </c>
      <c r="G5" s="31">
        <v>-1.9E-2</v>
      </c>
      <c r="H5" s="31">
        <v>0.432</v>
      </c>
      <c r="I5" s="29">
        <v>171.43128148062985</v>
      </c>
      <c r="J5" s="29">
        <v>178.70001569096206</v>
      </c>
      <c r="K5" s="29">
        <v>189.12133127039999</v>
      </c>
      <c r="L5" s="31">
        <v>0.08</v>
      </c>
      <c r="M5" s="32">
        <v>0.42799999999999999</v>
      </c>
    </row>
    <row r="6" spans="2:13" x14ac:dyDescent="0.25">
      <c r="B6" s="28" t="s">
        <v>96</v>
      </c>
      <c r="C6" s="29">
        <v>181.26512779999999</v>
      </c>
      <c r="D6" s="29">
        <v>173.55879994576355</v>
      </c>
      <c r="E6" s="29">
        <v>195.33500000000001</v>
      </c>
      <c r="F6" s="30">
        <v>201.12058814576355</v>
      </c>
      <c r="G6" s="31">
        <v>3.5000000000000003E-2</v>
      </c>
      <c r="H6" s="31">
        <v>0.51700000000000002</v>
      </c>
      <c r="I6" s="29">
        <v>209.72058814576354</v>
      </c>
      <c r="J6" s="29">
        <v>218.94707049469378</v>
      </c>
      <c r="K6" s="29">
        <v>224.36018192640003</v>
      </c>
      <c r="L6" s="31">
        <v>3.6999999999999998E-2</v>
      </c>
      <c r="M6" s="33">
        <v>0.53200000000000003</v>
      </c>
    </row>
    <row r="7" spans="2:13" x14ac:dyDescent="0.25">
      <c r="B7" s="28" t="s">
        <v>98</v>
      </c>
      <c r="C7" s="29">
        <v>13.001937700000003</v>
      </c>
      <c r="D7" s="29">
        <v>13.329699996125971</v>
      </c>
      <c r="E7" s="29">
        <v>33.354999999999997</v>
      </c>
      <c r="F7" s="30">
        <v>14.964256296125972</v>
      </c>
      <c r="G7" s="31">
        <v>4.8000000000000001E-2</v>
      </c>
      <c r="H7" s="31">
        <v>5.0999999999999997E-2</v>
      </c>
      <c r="I7" s="29">
        <v>15.516256296125972</v>
      </c>
      <c r="J7" s="29">
        <v>16.490384578192415</v>
      </c>
      <c r="K7" s="29">
        <v>17.412576389556826</v>
      </c>
      <c r="L7" s="31">
        <v>5.1999999999999998E-2</v>
      </c>
      <c r="M7" s="33">
        <v>0.04</v>
      </c>
    </row>
    <row r="8" spans="2:13" x14ac:dyDescent="0.25">
      <c r="B8" s="34" t="s">
        <v>27</v>
      </c>
      <c r="C8" s="35">
        <v>352.88975399999993</v>
      </c>
      <c r="D8" s="35">
        <v>343.06799992251939</v>
      </c>
      <c r="E8" s="35">
        <v>390.18100000000004</v>
      </c>
      <c r="F8" s="36">
        <v>366.05812592251937</v>
      </c>
      <c r="G8" s="37">
        <v>1.2E-2</v>
      </c>
      <c r="H8" s="38">
        <v>1</v>
      </c>
      <c r="I8" s="35">
        <v>396.66812592251932</v>
      </c>
      <c r="J8" s="35">
        <v>414.13747076384823</v>
      </c>
      <c r="K8" s="35">
        <v>430.89408958635687</v>
      </c>
      <c r="L8" s="39">
        <v>5.6000000000000001E-2</v>
      </c>
      <c r="M8" s="40">
        <v>1</v>
      </c>
    </row>
    <row r="9" spans="2:13" x14ac:dyDescent="0.2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25">
      <c r="B10" s="265" t="s">
        <v>99</v>
      </c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265"/>
    </row>
    <row r="11" spans="2:13" ht="46.5" x14ac:dyDescent="0.25">
      <c r="B11" s="43" t="s">
        <v>29</v>
      </c>
      <c r="C11" s="44"/>
      <c r="D11" s="45" t="s">
        <v>17</v>
      </c>
      <c r="E11" s="46"/>
      <c r="F11" s="47" t="s">
        <v>18</v>
      </c>
      <c r="G11" s="48" t="s">
        <v>19</v>
      </c>
      <c r="H11" s="48" t="s">
        <v>20</v>
      </c>
      <c r="I11" s="49" t="s">
        <v>21</v>
      </c>
      <c r="J11" s="50"/>
      <c r="K11" s="51"/>
      <c r="L11" s="48" t="s">
        <v>19</v>
      </c>
      <c r="M11" s="52" t="s">
        <v>20</v>
      </c>
    </row>
    <row r="12" spans="2:13" x14ac:dyDescent="0.25">
      <c r="B12" s="53" t="s">
        <v>22</v>
      </c>
      <c r="C12" s="54" t="s">
        <v>7</v>
      </c>
      <c r="D12" s="54" t="s">
        <v>8</v>
      </c>
      <c r="E12" s="54" t="s">
        <v>9</v>
      </c>
      <c r="F12" s="55" t="s">
        <v>10</v>
      </c>
      <c r="G12" s="269" t="s">
        <v>23</v>
      </c>
      <c r="H12" s="270"/>
      <c r="I12" s="54" t="s">
        <v>11</v>
      </c>
      <c r="J12" s="54" t="s">
        <v>12</v>
      </c>
      <c r="K12" s="54" t="s">
        <v>13</v>
      </c>
      <c r="L12" s="269" t="s">
        <v>24</v>
      </c>
      <c r="M12" s="271"/>
    </row>
    <row r="13" spans="2:13" x14ac:dyDescent="0.25">
      <c r="B13" s="56" t="s">
        <v>30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25">
      <c r="B14" s="56" t="s">
        <v>31</v>
      </c>
      <c r="C14" s="63">
        <v>13.839</v>
      </c>
      <c r="D14" s="63">
        <v>16.481999999999999</v>
      </c>
      <c r="E14" s="63">
        <v>21.765999999999998</v>
      </c>
      <c r="F14" s="64">
        <v>8.7970000000000006</v>
      </c>
      <c r="G14" s="65">
        <v>-0.14000000000000001</v>
      </c>
      <c r="H14" s="65">
        <v>0.04</v>
      </c>
      <c r="I14" s="63">
        <v>6.8739999999999997</v>
      </c>
      <c r="J14" s="63">
        <v>5.8220000000000001</v>
      </c>
      <c r="K14" s="63">
        <v>3.5680181623875358</v>
      </c>
      <c r="L14" s="65">
        <v>-0.26</v>
      </c>
      <c r="M14" s="66">
        <v>1.6E-2</v>
      </c>
    </row>
    <row r="15" spans="2:13" x14ac:dyDescent="0.25">
      <c r="B15" s="67" t="s">
        <v>32</v>
      </c>
      <c r="C15" s="68">
        <v>13.839</v>
      </c>
      <c r="D15" s="69">
        <v>16.481999999999999</v>
      </c>
      <c r="E15" s="70">
        <v>21.765999999999998</v>
      </c>
      <c r="F15" s="70">
        <v>8.7970000000000006</v>
      </c>
      <c r="G15" s="71">
        <v>-0.14000000000000001</v>
      </c>
      <c r="H15" s="71">
        <v>0.04</v>
      </c>
      <c r="I15" s="69">
        <v>6.8739999999999997</v>
      </c>
      <c r="J15" s="69">
        <v>5.8220000000000001</v>
      </c>
      <c r="K15" s="70">
        <v>3.5680181623875358</v>
      </c>
      <c r="L15" s="71">
        <v>-0.26</v>
      </c>
      <c r="M15" s="71">
        <v>1.6E-2</v>
      </c>
    </row>
    <row r="16" spans="2:13" x14ac:dyDescent="0.25">
      <c r="B16" s="72" t="s">
        <v>33</v>
      </c>
      <c r="C16" s="63">
        <v>353.78100000000001</v>
      </c>
      <c r="D16" s="63">
        <v>359.952</v>
      </c>
      <c r="E16" s="63">
        <v>378.13799999999998</v>
      </c>
      <c r="F16" s="73">
        <v>357.26100000000002</v>
      </c>
      <c r="G16" s="74">
        <v>3.0000000000000001E-3</v>
      </c>
      <c r="H16" s="74">
        <v>0.96</v>
      </c>
      <c r="I16" s="63">
        <v>389.79452800000001</v>
      </c>
      <c r="J16" s="63">
        <v>408.31577581599998</v>
      </c>
      <c r="K16" s="63">
        <v>427.32608750353603</v>
      </c>
      <c r="L16" s="74">
        <v>6.2E-2</v>
      </c>
      <c r="M16" s="75">
        <v>0.98399999999999999</v>
      </c>
    </row>
    <row r="17" spans="2:13" x14ac:dyDescent="0.25">
      <c r="B17" s="76" t="s">
        <v>34</v>
      </c>
      <c r="C17" s="77">
        <v>367.62</v>
      </c>
      <c r="D17" s="77">
        <v>376.43399999999997</v>
      </c>
      <c r="E17" s="78">
        <v>399.904</v>
      </c>
      <c r="F17" s="78">
        <v>366.05800000000005</v>
      </c>
      <c r="G17" s="79">
        <v>-1E-3</v>
      </c>
      <c r="H17" s="79">
        <v>1</v>
      </c>
      <c r="I17" s="77">
        <v>396.66852800000004</v>
      </c>
      <c r="J17" s="77">
        <v>414.13777581599999</v>
      </c>
      <c r="K17" s="78">
        <v>430.89410566592358</v>
      </c>
      <c r="L17" s="79">
        <v>5.6000000000000001E-2</v>
      </c>
      <c r="M17" s="80">
        <v>1</v>
      </c>
    </row>
    <row r="18" spans="2:13" x14ac:dyDescent="0.25">
      <c r="B18" s="56" t="s">
        <v>35</v>
      </c>
      <c r="C18" s="81"/>
      <c r="D18" s="81"/>
      <c r="E18" s="81"/>
      <c r="F18" s="82"/>
      <c r="G18" s="83"/>
      <c r="H18" s="83"/>
      <c r="I18" s="81"/>
      <c r="J18" s="81"/>
      <c r="K18" s="81"/>
      <c r="L18" s="83"/>
      <c r="M18" s="84"/>
    </row>
    <row r="19" spans="2:13" x14ac:dyDescent="0.25">
      <c r="B19" s="56" t="s">
        <v>36</v>
      </c>
      <c r="C19" s="63">
        <v>352.88975399999998</v>
      </c>
      <c r="D19" s="63">
        <v>343.06799992251933</v>
      </c>
      <c r="E19" s="63">
        <v>390.18100000000004</v>
      </c>
      <c r="F19" s="64">
        <v>366.05812592251937</v>
      </c>
      <c r="G19" s="85">
        <v>1.2E-2</v>
      </c>
      <c r="H19" s="85">
        <v>1</v>
      </c>
      <c r="I19" s="63">
        <v>396.66812592251938</v>
      </c>
      <c r="J19" s="63">
        <v>414.13747076384817</v>
      </c>
      <c r="K19" s="63">
        <v>430.89408958635676</v>
      </c>
      <c r="L19" s="85">
        <v>5.6000000000000001E-2</v>
      </c>
      <c r="M19" s="86">
        <v>1</v>
      </c>
    </row>
    <row r="20" spans="2:13" x14ac:dyDescent="0.25">
      <c r="B20" s="67" t="s">
        <v>37</v>
      </c>
      <c r="C20" s="87">
        <v>253.518754</v>
      </c>
      <c r="D20" s="88">
        <v>245.99799992251931</v>
      </c>
      <c r="E20" s="89">
        <v>263.48</v>
      </c>
      <c r="F20" s="89">
        <v>276.12512592251937</v>
      </c>
      <c r="G20" s="90">
        <v>2.9000000000000001E-2</v>
      </c>
      <c r="H20" s="90">
        <v>0.71599999999999997</v>
      </c>
      <c r="I20" s="88">
        <v>286.12512592251937</v>
      </c>
      <c r="J20" s="88">
        <v>298.94353156384818</v>
      </c>
      <c r="K20" s="89">
        <v>313.9942148215568</v>
      </c>
      <c r="L20" s="90">
        <v>4.3999999999999997E-2</v>
      </c>
      <c r="M20" s="90">
        <v>0.73199999999999998</v>
      </c>
    </row>
    <row r="21" spans="2:13" x14ac:dyDescent="0.25">
      <c r="B21" s="67" t="s">
        <v>38</v>
      </c>
      <c r="C21" s="91">
        <v>94.801000000000002</v>
      </c>
      <c r="D21" s="92">
        <v>92.236000000000004</v>
      </c>
      <c r="E21" s="93">
        <v>120.923</v>
      </c>
      <c r="F21" s="93">
        <v>79.933000000000007</v>
      </c>
      <c r="G21" s="94">
        <v>-5.5E-2</v>
      </c>
      <c r="H21" s="94">
        <v>0.26600000000000001</v>
      </c>
      <c r="I21" s="92">
        <v>102.54300000000001</v>
      </c>
      <c r="J21" s="92">
        <v>108.1941776</v>
      </c>
      <c r="K21" s="93">
        <v>108.5290301312</v>
      </c>
      <c r="L21" s="94">
        <v>0.107</v>
      </c>
      <c r="M21" s="94">
        <v>0.247</v>
      </c>
    </row>
    <row r="22" spans="2:13" x14ac:dyDescent="0.25">
      <c r="B22" s="67" t="s">
        <v>39</v>
      </c>
      <c r="C22" s="95">
        <v>4.57</v>
      </c>
      <c r="D22" s="96">
        <v>4.8339999999999996</v>
      </c>
      <c r="E22" s="97">
        <v>5.7779999999999996</v>
      </c>
      <c r="F22" s="97">
        <v>10</v>
      </c>
      <c r="G22" s="98">
        <v>0.29799999999999999</v>
      </c>
      <c r="H22" s="98">
        <v>1.7000000000000001E-2</v>
      </c>
      <c r="I22" s="96">
        <v>8</v>
      </c>
      <c r="J22" s="96">
        <v>6.9997616000000003</v>
      </c>
      <c r="K22" s="97">
        <v>8.3708446335999991</v>
      </c>
      <c r="L22" s="98">
        <v>-5.8000000000000003E-2</v>
      </c>
      <c r="M22" s="98">
        <v>2.1000000000000001E-2</v>
      </c>
    </row>
    <row r="23" spans="2:13" x14ac:dyDescent="0.25">
      <c r="B23" s="76" t="s">
        <v>41</v>
      </c>
      <c r="C23" s="99">
        <v>352.88975399999998</v>
      </c>
      <c r="D23" s="99">
        <v>343.06799992251933</v>
      </c>
      <c r="E23" s="100">
        <v>390.18100000000004</v>
      </c>
      <c r="F23" s="100">
        <v>366.05812592251937</v>
      </c>
      <c r="G23" s="79">
        <v>1.2E-2</v>
      </c>
      <c r="H23" s="79">
        <v>1</v>
      </c>
      <c r="I23" s="99">
        <v>396.66812592251938</v>
      </c>
      <c r="J23" s="99">
        <v>414.13747076384817</v>
      </c>
      <c r="K23" s="100">
        <v>430.89408958635676</v>
      </c>
      <c r="L23" s="79">
        <v>5.6000000000000001E-2</v>
      </c>
      <c r="M23" s="80">
        <v>1</v>
      </c>
    </row>
    <row r="24" spans="2:13" x14ac:dyDescent="0.25">
      <c r="B24" s="101" t="s">
        <v>42</v>
      </c>
      <c r="C24" s="102">
        <v>14.7</v>
      </c>
      <c r="D24" s="102">
        <v>33.4</v>
      </c>
      <c r="E24" s="103">
        <v>9.6999999999999993</v>
      </c>
      <c r="F24" s="103">
        <v>0</v>
      </c>
      <c r="G24" s="104">
        <v>-1</v>
      </c>
      <c r="H24" s="104"/>
      <c r="I24" s="102">
        <v>0</v>
      </c>
      <c r="J24" s="102">
        <v>0</v>
      </c>
      <c r="K24" s="103">
        <v>0</v>
      </c>
      <c r="L24" s="104">
        <v>0</v>
      </c>
      <c r="M24" s="105"/>
    </row>
    <row r="25" spans="2:13" x14ac:dyDescent="0.25">
      <c r="B25" s="56"/>
      <c r="C25" s="106"/>
      <c r="D25" s="106"/>
      <c r="E25" s="106"/>
      <c r="F25" s="106"/>
      <c r="G25" s="107"/>
      <c r="H25" s="107"/>
      <c r="I25" s="106"/>
      <c r="J25" s="106"/>
      <c r="K25" s="106"/>
      <c r="L25" s="107"/>
      <c r="M25" s="108"/>
    </row>
    <row r="26" spans="2:13" x14ac:dyDescent="0.25">
      <c r="B26" s="109" t="s">
        <v>43</v>
      </c>
      <c r="C26" s="110"/>
      <c r="D26" s="110"/>
      <c r="E26" s="110"/>
      <c r="F26" s="110"/>
      <c r="G26" s="111"/>
      <c r="H26" s="111"/>
      <c r="I26" s="110"/>
      <c r="J26" s="110"/>
      <c r="K26" s="110"/>
      <c r="L26" s="111"/>
      <c r="M26" s="111"/>
    </row>
    <row r="27" spans="2:13" ht="18" x14ac:dyDescent="0.25">
      <c r="B27" s="112" t="s">
        <v>44</v>
      </c>
      <c r="C27" s="113">
        <v>26.149999999999977</v>
      </c>
      <c r="D27" s="113">
        <v>50.998900011622084</v>
      </c>
      <c r="E27" s="113">
        <v>17.231999999999914</v>
      </c>
      <c r="F27" s="114">
        <v>9.5944790774806279</v>
      </c>
      <c r="G27" s="115">
        <v>-0.28399999999999997</v>
      </c>
      <c r="H27" s="115">
        <v>1</v>
      </c>
      <c r="I27" s="113">
        <v>-17.217755627519409</v>
      </c>
      <c r="J27" s="113">
        <v>-21.081755718032241</v>
      </c>
      <c r="K27" s="116">
        <v>-19.88896528683324</v>
      </c>
      <c r="L27" s="115">
        <v>-2.2749999999999999</v>
      </c>
      <c r="M27" s="117">
        <v>1</v>
      </c>
    </row>
    <row r="28" spans="2:13" x14ac:dyDescent="0.25">
      <c r="B28" s="118" t="s">
        <v>45</v>
      </c>
      <c r="C28" s="106"/>
      <c r="D28" s="106"/>
      <c r="E28" s="106"/>
      <c r="F28" s="119"/>
      <c r="G28" s="65"/>
      <c r="H28" s="65"/>
      <c r="I28" s="106"/>
      <c r="J28" s="106"/>
      <c r="K28" s="106"/>
      <c r="L28" s="65"/>
      <c r="M28" s="66"/>
    </row>
    <row r="29" spans="2:13" x14ac:dyDescent="0.25">
      <c r="B29" s="118" t="s">
        <v>46</v>
      </c>
      <c r="C29" s="63">
        <v>1.7769999999999999</v>
      </c>
      <c r="D29" s="63">
        <v>2.3319999999999999</v>
      </c>
      <c r="E29" s="63">
        <v>5.6859999999999999</v>
      </c>
      <c r="F29" s="64">
        <v>7.9740000000000002</v>
      </c>
      <c r="G29" s="65">
        <v>0.64900000000000002</v>
      </c>
      <c r="H29" s="65">
        <v>1.2E-2</v>
      </c>
      <c r="I29" s="63">
        <v>3.0803077304999995</v>
      </c>
      <c r="J29" s="63">
        <v>3.2183055168263994</v>
      </c>
      <c r="K29" s="63">
        <v>3.3663475706004142</v>
      </c>
      <c r="L29" s="65">
        <v>-0.25</v>
      </c>
      <c r="M29" s="66">
        <v>1.2E-2</v>
      </c>
    </row>
    <row r="30" spans="2:13" x14ac:dyDescent="0.25">
      <c r="B30" s="120" t="s">
        <v>47</v>
      </c>
      <c r="C30" s="68">
        <v>1.7769999999999999</v>
      </c>
      <c r="D30" s="69">
        <v>2.3319999999999999</v>
      </c>
      <c r="E30" s="69">
        <v>5.6859999999999999</v>
      </c>
      <c r="F30" s="121">
        <v>7.9740000000000002</v>
      </c>
      <c r="G30" s="71">
        <v>0.64900000000000002</v>
      </c>
      <c r="H30" s="71">
        <v>1.2E-2</v>
      </c>
      <c r="I30" s="69">
        <v>3.0803077304999995</v>
      </c>
      <c r="J30" s="69">
        <v>3.2183055168263994</v>
      </c>
      <c r="K30" s="70">
        <v>3.3663475706004142</v>
      </c>
      <c r="L30" s="71">
        <v>-0.25</v>
      </c>
      <c r="M30" s="71">
        <v>1.2E-2</v>
      </c>
    </row>
    <row r="31" spans="2:13" x14ac:dyDescent="0.25">
      <c r="B31" s="118" t="s">
        <v>33</v>
      </c>
      <c r="C31" s="63">
        <v>353.63099999999997</v>
      </c>
      <c r="D31" s="63">
        <v>359.952</v>
      </c>
      <c r="E31" s="63">
        <v>378.13799999999998</v>
      </c>
      <c r="F31" s="64">
        <v>357.26100000000002</v>
      </c>
      <c r="G31" s="65">
        <v>3.0000000000000001E-3</v>
      </c>
      <c r="H31" s="65">
        <v>0.96799999999999997</v>
      </c>
      <c r="I31" s="63">
        <v>352.006528</v>
      </c>
      <c r="J31" s="63">
        <v>368.01077581600003</v>
      </c>
      <c r="K31" s="63">
        <v>385.42808750353601</v>
      </c>
      <c r="L31" s="65">
        <v>2.5999999999999999E-2</v>
      </c>
      <c r="M31" s="66">
        <v>0.98799999999999999</v>
      </c>
    </row>
    <row r="32" spans="2:13" ht="18" x14ac:dyDescent="0.25">
      <c r="B32" s="118" t="s">
        <v>48</v>
      </c>
      <c r="C32" s="63">
        <v>0.86699999999999999</v>
      </c>
      <c r="D32" s="63">
        <v>14.15</v>
      </c>
      <c r="E32" s="63">
        <v>16.079999999999998</v>
      </c>
      <c r="F32" s="64">
        <v>0.17660499999999998</v>
      </c>
      <c r="G32" s="65">
        <v>-0.41199999999999998</v>
      </c>
      <c r="H32" s="65">
        <v>0.02</v>
      </c>
      <c r="I32" s="63">
        <v>0.1845345645</v>
      </c>
      <c r="J32" s="63">
        <v>0.1928017129896</v>
      </c>
      <c r="K32" s="63">
        <v>0.2016705917871216</v>
      </c>
      <c r="L32" s="65">
        <v>4.4999999999999998E-2</v>
      </c>
      <c r="M32" s="66">
        <v>1E-3</v>
      </c>
    </row>
    <row r="33" spans="2:13" x14ac:dyDescent="0.25">
      <c r="B33" s="122" t="s">
        <v>49</v>
      </c>
      <c r="C33" s="99">
        <v>356.27499999999998</v>
      </c>
      <c r="D33" s="99">
        <v>376.43399999999997</v>
      </c>
      <c r="E33" s="99">
        <v>399.90399999999994</v>
      </c>
      <c r="F33" s="123">
        <v>365.41160500000001</v>
      </c>
      <c r="G33" s="124">
        <v>8.0000000000000002E-3</v>
      </c>
      <c r="H33" s="124">
        <v>1</v>
      </c>
      <c r="I33" s="99">
        <v>355.271370295</v>
      </c>
      <c r="J33" s="99">
        <v>371.421883045816</v>
      </c>
      <c r="K33" s="100">
        <v>388.99610566592355</v>
      </c>
      <c r="L33" s="124">
        <v>2.1000000000000001E-2</v>
      </c>
      <c r="M33" s="125">
        <v>1</v>
      </c>
    </row>
    <row r="34" spans="2:13" x14ac:dyDescent="0.25">
      <c r="B34" s="126" t="s">
        <v>50</v>
      </c>
      <c r="C34" s="81"/>
      <c r="D34" s="81"/>
      <c r="E34" s="81"/>
      <c r="F34" s="82"/>
      <c r="G34" s="115"/>
      <c r="H34" s="115"/>
      <c r="I34" s="81"/>
      <c r="J34" s="81"/>
      <c r="K34" s="81"/>
      <c r="L34" s="115"/>
      <c r="M34" s="117"/>
    </row>
    <row r="35" spans="2:13" x14ac:dyDescent="0.25">
      <c r="B35" s="118" t="s">
        <v>51</v>
      </c>
      <c r="C35" s="63">
        <v>330.125</v>
      </c>
      <c r="D35" s="63">
        <v>325.43509998837789</v>
      </c>
      <c r="E35" s="63">
        <v>382.67200000000003</v>
      </c>
      <c r="F35" s="64">
        <v>355.81712592251938</v>
      </c>
      <c r="G35" s="65">
        <v>2.5000000000000001E-2</v>
      </c>
      <c r="H35" s="65">
        <v>1</v>
      </c>
      <c r="I35" s="63">
        <v>372.48912592251941</v>
      </c>
      <c r="J35" s="63">
        <v>392.50363876384824</v>
      </c>
      <c r="K35" s="63">
        <v>408.88507095275679</v>
      </c>
      <c r="L35" s="65">
        <v>4.7E-2</v>
      </c>
      <c r="M35" s="66">
        <v>1</v>
      </c>
    </row>
    <row r="36" spans="2:13" x14ac:dyDescent="0.25">
      <c r="B36" s="120" t="s">
        <v>37</v>
      </c>
      <c r="C36" s="87">
        <v>245.41</v>
      </c>
      <c r="D36" s="88">
        <v>251.27609998837789</v>
      </c>
      <c r="E36" s="88">
        <v>263.48</v>
      </c>
      <c r="F36" s="127">
        <v>276.12512592251937</v>
      </c>
      <c r="G36" s="90">
        <v>0.04</v>
      </c>
      <c r="H36" s="90">
        <v>0.745</v>
      </c>
      <c r="I36" s="88">
        <v>286.12512592251937</v>
      </c>
      <c r="J36" s="88">
        <v>298.94353156384818</v>
      </c>
      <c r="K36" s="89">
        <v>313.9942148215568</v>
      </c>
      <c r="L36" s="90">
        <v>4.3999999999999997E-2</v>
      </c>
      <c r="M36" s="90">
        <v>0.76800000000000002</v>
      </c>
    </row>
    <row r="37" spans="2:13" x14ac:dyDescent="0.25">
      <c r="B37" s="120" t="s">
        <v>38</v>
      </c>
      <c r="C37" s="91">
        <v>83.816000000000003</v>
      </c>
      <c r="D37" s="92">
        <v>73.010000000000005</v>
      </c>
      <c r="E37" s="92">
        <v>119.19199999999999</v>
      </c>
      <c r="F37" s="119">
        <v>79.691999999999993</v>
      </c>
      <c r="G37" s="94">
        <v>-1.7000000000000001E-2</v>
      </c>
      <c r="H37" s="94">
        <v>0.253</v>
      </c>
      <c r="I37" s="92">
        <v>86.364000000000004</v>
      </c>
      <c r="J37" s="92">
        <v>93.560107200000033</v>
      </c>
      <c r="K37" s="93">
        <v>94.890856131200024</v>
      </c>
      <c r="L37" s="94">
        <v>0.06</v>
      </c>
      <c r="M37" s="94">
        <v>0.23200000000000001</v>
      </c>
    </row>
    <row r="38" spans="2:13" x14ac:dyDescent="0.25">
      <c r="B38" s="120" t="s">
        <v>52</v>
      </c>
      <c r="C38" s="95">
        <v>0.89900000000000002</v>
      </c>
      <c r="D38" s="96">
        <v>1.149</v>
      </c>
      <c r="E38" s="96">
        <v>0</v>
      </c>
      <c r="F38" s="128">
        <v>0</v>
      </c>
      <c r="G38" s="98">
        <v>-1</v>
      </c>
      <c r="H38" s="98">
        <v>2E-3</v>
      </c>
      <c r="I38" s="96">
        <v>0</v>
      </c>
      <c r="J38" s="96">
        <v>0</v>
      </c>
      <c r="K38" s="97">
        <v>0</v>
      </c>
      <c r="L38" s="98">
        <v>0</v>
      </c>
      <c r="M38" s="98">
        <v>0</v>
      </c>
    </row>
    <row r="39" spans="2:13" x14ac:dyDescent="0.25">
      <c r="B39" s="122" t="s">
        <v>53</v>
      </c>
      <c r="C39" s="99">
        <v>330.125</v>
      </c>
      <c r="D39" s="99">
        <v>325.43509998837789</v>
      </c>
      <c r="E39" s="99">
        <v>382.67200000000003</v>
      </c>
      <c r="F39" s="123">
        <v>355.81712592251938</v>
      </c>
      <c r="G39" s="124">
        <v>2.5000000000000001E-2</v>
      </c>
      <c r="H39" s="124">
        <v>1</v>
      </c>
      <c r="I39" s="99">
        <v>372.48912592251941</v>
      </c>
      <c r="J39" s="99">
        <v>392.50363876384824</v>
      </c>
      <c r="K39" s="100">
        <v>408.88507095275679</v>
      </c>
      <c r="L39" s="124">
        <v>4.7E-2</v>
      </c>
      <c r="M39" s="125">
        <v>1</v>
      </c>
    </row>
    <row r="40" spans="2:13" ht="18" x14ac:dyDescent="0.25">
      <c r="B40" s="118" t="s">
        <v>54</v>
      </c>
      <c r="C40" s="63">
        <v>-6.9889999999999999</v>
      </c>
      <c r="D40" s="63">
        <v>-1.645</v>
      </c>
      <c r="E40" s="63">
        <v>-4.3579999999999997</v>
      </c>
      <c r="F40" s="64">
        <v>-9.593</v>
      </c>
      <c r="G40" s="65">
        <v>0.111</v>
      </c>
      <c r="H40" s="65">
        <v>1</v>
      </c>
      <c r="I40" s="63">
        <v>-5.57</v>
      </c>
      <c r="J40" s="63">
        <v>-4.2229999999999999</v>
      </c>
      <c r="K40" s="129">
        <v>-7.0090000000000003</v>
      </c>
      <c r="L40" s="65">
        <v>-9.9000000000000005E-2</v>
      </c>
      <c r="M40" s="66">
        <v>1</v>
      </c>
    </row>
    <row r="41" spans="2:13" ht="18" x14ac:dyDescent="0.25">
      <c r="B41" s="120" t="s">
        <v>55</v>
      </c>
      <c r="C41" s="87">
        <v>-6.7119999999999997</v>
      </c>
      <c r="D41" s="88">
        <v>-1.645</v>
      </c>
      <c r="E41" s="88">
        <v>-4.3579999999999997</v>
      </c>
      <c r="F41" s="127">
        <v>-9.593</v>
      </c>
      <c r="G41" s="90">
        <v>0.126</v>
      </c>
      <c r="H41" s="90">
        <v>0.99</v>
      </c>
      <c r="I41" s="88">
        <v>-5.57</v>
      </c>
      <c r="J41" s="88">
        <v>-4.2229999999999999</v>
      </c>
      <c r="K41" s="88">
        <v>-7.0090000000000003</v>
      </c>
      <c r="L41" s="90">
        <v>-9.9000000000000005E-2</v>
      </c>
      <c r="M41" s="90">
        <v>1</v>
      </c>
    </row>
    <row r="42" spans="2:13" ht="18" x14ac:dyDescent="0.25">
      <c r="B42" s="120" t="s">
        <v>56</v>
      </c>
      <c r="C42" s="91">
        <v>-0.437</v>
      </c>
      <c r="D42" s="92">
        <v>0</v>
      </c>
      <c r="E42" s="92">
        <v>0</v>
      </c>
      <c r="F42" s="119">
        <v>0</v>
      </c>
      <c r="G42" s="94">
        <v>-1</v>
      </c>
      <c r="H42" s="94">
        <v>1.6E-2</v>
      </c>
      <c r="I42" s="92">
        <v>0</v>
      </c>
      <c r="J42" s="92">
        <v>0</v>
      </c>
      <c r="K42" s="92">
        <v>0</v>
      </c>
      <c r="L42" s="94">
        <v>0</v>
      </c>
      <c r="M42" s="94">
        <v>0</v>
      </c>
    </row>
    <row r="43" spans="2:13" ht="27" x14ac:dyDescent="0.25">
      <c r="B43" s="120" t="s">
        <v>57</v>
      </c>
      <c r="C43" s="95">
        <v>0.16</v>
      </c>
      <c r="D43" s="96">
        <v>0</v>
      </c>
      <c r="E43" s="96">
        <v>0</v>
      </c>
      <c r="F43" s="128">
        <v>0</v>
      </c>
      <c r="G43" s="98">
        <v>-1</v>
      </c>
      <c r="H43" s="98">
        <v>-6.0000000000000001E-3</v>
      </c>
      <c r="I43" s="96">
        <v>0</v>
      </c>
      <c r="J43" s="96">
        <v>0</v>
      </c>
      <c r="K43" s="96">
        <v>0</v>
      </c>
      <c r="L43" s="98">
        <v>0</v>
      </c>
      <c r="M43" s="98">
        <v>0</v>
      </c>
    </row>
    <row r="44" spans="2:13" ht="18" x14ac:dyDescent="0.25">
      <c r="B44" s="118" t="s">
        <v>58</v>
      </c>
      <c r="C44" s="63">
        <v>-0.13900000000000001</v>
      </c>
      <c r="D44" s="63">
        <v>-1.2</v>
      </c>
      <c r="E44" s="63">
        <v>0</v>
      </c>
      <c r="F44" s="64">
        <v>0</v>
      </c>
      <c r="G44" s="65">
        <v>-1</v>
      </c>
      <c r="H44" s="65">
        <v>0</v>
      </c>
      <c r="I44" s="63">
        <v>0</v>
      </c>
      <c r="J44" s="63">
        <v>0</v>
      </c>
      <c r="K44" s="129">
        <v>0</v>
      </c>
      <c r="L44" s="65">
        <v>0</v>
      </c>
      <c r="M44" s="66">
        <v>0</v>
      </c>
    </row>
    <row r="45" spans="2:13" x14ac:dyDescent="0.25">
      <c r="B45" s="130" t="s">
        <v>59</v>
      </c>
      <c r="C45" s="68">
        <v>-0.13900000000000001</v>
      </c>
      <c r="D45" s="69">
        <v>-1.2</v>
      </c>
      <c r="E45" s="69">
        <v>0</v>
      </c>
      <c r="F45" s="121">
        <v>0</v>
      </c>
      <c r="G45" s="71">
        <v>-1</v>
      </c>
      <c r="H45" s="71">
        <v>0</v>
      </c>
      <c r="I45" s="69">
        <v>0</v>
      </c>
      <c r="J45" s="69">
        <v>0</v>
      </c>
      <c r="K45" s="69">
        <v>0</v>
      </c>
      <c r="L45" s="71">
        <v>0</v>
      </c>
      <c r="M45" s="71">
        <v>0</v>
      </c>
    </row>
    <row r="46" spans="2:13" ht="18" x14ac:dyDescent="0.25">
      <c r="B46" s="131" t="s">
        <v>60</v>
      </c>
      <c r="C46" s="132">
        <v>19.021999999999977</v>
      </c>
      <c r="D46" s="132">
        <v>48.153900011622078</v>
      </c>
      <c r="E46" s="132">
        <v>12.873999999999914</v>
      </c>
      <c r="F46" s="133">
        <v>1.4790774806279217E-3</v>
      </c>
      <c r="G46" s="134">
        <v>-0.95699999999999996</v>
      </c>
      <c r="H46" s="134">
        <v>5.7000000000000002E-2</v>
      </c>
      <c r="I46" s="132">
        <v>-22.78775562751941</v>
      </c>
      <c r="J46" s="132">
        <v>-25.30475571803224</v>
      </c>
      <c r="K46" s="135">
        <v>-26.897965286833241</v>
      </c>
      <c r="L46" s="134">
        <v>-27.297000000000001</v>
      </c>
      <c r="M46" s="136">
        <v>1</v>
      </c>
    </row>
    <row r="47" spans="2:13" x14ac:dyDescent="0.25">
      <c r="B47" s="56"/>
      <c r="C47" s="106"/>
      <c r="D47" s="106"/>
      <c r="E47" s="106"/>
      <c r="F47" s="106"/>
      <c r="G47" s="137"/>
      <c r="H47" s="137"/>
      <c r="I47" s="106"/>
      <c r="J47" s="106"/>
      <c r="K47" s="106"/>
      <c r="L47" s="137"/>
      <c r="M47" s="137"/>
    </row>
    <row r="48" spans="2:13" ht="18" x14ac:dyDescent="0.25">
      <c r="B48" s="56" t="s">
        <v>61</v>
      </c>
      <c r="C48" s="106"/>
      <c r="D48" s="106"/>
      <c r="E48" s="106"/>
      <c r="F48" s="106"/>
      <c r="G48" s="138"/>
      <c r="H48" s="138"/>
      <c r="I48" s="106"/>
      <c r="J48" s="106"/>
      <c r="K48" s="106"/>
      <c r="L48" s="138"/>
      <c r="M48" s="138"/>
    </row>
    <row r="49" spans="2:13" x14ac:dyDescent="0.25">
      <c r="B49" s="139" t="s">
        <v>62</v>
      </c>
      <c r="C49" s="81">
        <v>15.6</v>
      </c>
      <c r="D49" s="81">
        <v>14.441000000000001</v>
      </c>
      <c r="E49" s="81">
        <v>15.285</v>
      </c>
      <c r="F49" s="82">
        <v>27.681004999999999</v>
      </c>
      <c r="G49" s="140">
        <v>0.21099999999999999</v>
      </c>
      <c r="H49" s="140">
        <v>0.14399999999999999</v>
      </c>
      <c r="I49" s="81">
        <v>28.923882124499997</v>
      </c>
      <c r="J49" s="81">
        <v>30.219672043677594</v>
      </c>
      <c r="K49" s="81">
        <v>31.609776957686766</v>
      </c>
      <c r="L49" s="140">
        <v>4.4999999999999998E-2</v>
      </c>
      <c r="M49" s="141">
        <v>0.20599999999999999</v>
      </c>
    </row>
    <row r="50" spans="2:13" x14ac:dyDescent="0.25">
      <c r="B50" s="142" t="s">
        <v>63</v>
      </c>
      <c r="C50" s="106"/>
      <c r="D50" s="106"/>
      <c r="E50" s="106"/>
      <c r="F50" s="119"/>
      <c r="G50" s="94"/>
      <c r="H50" s="94"/>
      <c r="I50" s="106"/>
      <c r="J50" s="106"/>
      <c r="K50" s="106"/>
      <c r="L50" s="94"/>
      <c r="M50" s="143"/>
    </row>
    <row r="51" spans="2:13" x14ac:dyDescent="0.25">
      <c r="B51" s="142" t="s">
        <v>64</v>
      </c>
      <c r="C51" s="144">
        <v>-6.7119999999999997</v>
      </c>
      <c r="D51" s="145">
        <v>-1.645</v>
      </c>
      <c r="E51" s="145">
        <v>-4.3579999999999997</v>
      </c>
      <c r="F51" s="146">
        <v>-9.593</v>
      </c>
      <c r="G51" s="147">
        <v>0.126</v>
      </c>
      <c r="H51" s="147">
        <v>1</v>
      </c>
      <c r="I51" s="145">
        <v>-5.57</v>
      </c>
      <c r="J51" s="145">
        <v>-4.2229999999999999</v>
      </c>
      <c r="K51" s="145">
        <v>-7.0090000000000003</v>
      </c>
      <c r="L51" s="147">
        <v>-9.9000000000000005E-2</v>
      </c>
      <c r="M51" s="147">
        <v>1</v>
      </c>
    </row>
    <row r="52" spans="2:13" x14ac:dyDescent="0.25">
      <c r="B52" s="67" t="s">
        <v>66</v>
      </c>
      <c r="C52" s="106">
        <v>1.637</v>
      </c>
      <c r="D52" s="106">
        <v>3.1459999999999999</v>
      </c>
      <c r="E52" s="106">
        <v>2.72</v>
      </c>
      <c r="F52" s="119">
        <v>0.59565000000000001</v>
      </c>
      <c r="G52" s="94">
        <v>-0.28599999999999998</v>
      </c>
      <c r="H52" s="94">
        <v>1.6E-2</v>
      </c>
      <c r="I52" s="106">
        <v>0.62239468499999995</v>
      </c>
      <c r="J52" s="106">
        <v>0.65027796688799999</v>
      </c>
      <c r="K52" s="106">
        <v>0.68019075336484813</v>
      </c>
      <c r="L52" s="94">
        <v>4.4999999999999998E-2</v>
      </c>
      <c r="M52" s="143">
        <v>4.0000000000000001E-3</v>
      </c>
    </row>
    <row r="53" spans="2:13" x14ac:dyDescent="0.25">
      <c r="B53" s="67" t="s">
        <v>67</v>
      </c>
      <c r="C53" s="106">
        <v>78.495000000000005</v>
      </c>
      <c r="D53" s="106">
        <v>113.494</v>
      </c>
      <c r="E53" s="106">
        <v>126.214</v>
      </c>
      <c r="F53" s="119">
        <v>110.934</v>
      </c>
      <c r="G53" s="94">
        <v>0.122</v>
      </c>
      <c r="H53" s="94">
        <v>0.83899999999999997</v>
      </c>
      <c r="I53" s="106">
        <v>139.54900000000001</v>
      </c>
      <c r="J53" s="106">
        <v>114.495</v>
      </c>
      <c r="K53" s="106">
        <v>96.718999999999994</v>
      </c>
      <c r="L53" s="94">
        <v>-4.4999999999999998E-2</v>
      </c>
      <c r="M53" s="143">
        <v>0.79</v>
      </c>
    </row>
    <row r="54" spans="2:13" x14ac:dyDescent="0.25">
      <c r="B54" s="76" t="s">
        <v>68</v>
      </c>
      <c r="C54" s="99">
        <v>95.731999999999999</v>
      </c>
      <c r="D54" s="99">
        <v>131.08099999999999</v>
      </c>
      <c r="E54" s="99">
        <v>144.21899999999999</v>
      </c>
      <c r="F54" s="123">
        <v>139.210655</v>
      </c>
      <c r="G54" s="124">
        <v>0.13300000000000001</v>
      </c>
      <c r="H54" s="124">
        <v>1</v>
      </c>
      <c r="I54" s="99">
        <v>169.09527680950001</v>
      </c>
      <c r="J54" s="99">
        <v>145.36495001056559</v>
      </c>
      <c r="K54" s="99">
        <v>129.00896771105161</v>
      </c>
      <c r="L54" s="124">
        <v>-2.5000000000000001E-2</v>
      </c>
      <c r="M54" s="125">
        <v>1</v>
      </c>
    </row>
    <row r="55" spans="2:13" x14ac:dyDescent="0.25">
      <c r="B55" s="67" t="s">
        <v>69</v>
      </c>
      <c r="C55" s="106">
        <v>20.306999999999999</v>
      </c>
      <c r="D55" s="106">
        <v>53.673999999999999</v>
      </c>
      <c r="E55" s="106">
        <v>63.396000000000001</v>
      </c>
      <c r="F55" s="119">
        <v>63.396000000000001</v>
      </c>
      <c r="G55" s="94">
        <v>0.46200000000000002</v>
      </c>
      <c r="H55" s="94">
        <v>0.379</v>
      </c>
      <c r="I55" s="106">
        <v>63.396000000000001</v>
      </c>
      <c r="J55" s="106">
        <v>63.396000000000001</v>
      </c>
      <c r="K55" s="106">
        <v>63.396000000000001</v>
      </c>
      <c r="L55" s="94">
        <v>0</v>
      </c>
      <c r="M55" s="143">
        <v>0.439</v>
      </c>
    </row>
    <row r="56" spans="2:13" x14ac:dyDescent="0.25">
      <c r="B56" s="148" t="s">
        <v>70</v>
      </c>
      <c r="C56" s="106">
        <v>2.1190000000000002</v>
      </c>
      <c r="D56" s="106">
        <v>3.1930000000000001</v>
      </c>
      <c r="E56" s="106">
        <v>2.4409999999999998</v>
      </c>
      <c r="F56" s="119">
        <v>0</v>
      </c>
      <c r="G56" s="94">
        <v>-1</v>
      </c>
      <c r="H56" s="94">
        <v>1.6E-2</v>
      </c>
      <c r="I56" s="106">
        <v>0</v>
      </c>
      <c r="J56" s="106">
        <v>0</v>
      </c>
      <c r="K56" s="106">
        <v>0</v>
      </c>
      <c r="L56" s="94">
        <v>0</v>
      </c>
      <c r="M56" s="143">
        <v>0</v>
      </c>
    </row>
    <row r="57" spans="2:13" x14ac:dyDescent="0.25">
      <c r="B57" s="149" t="s">
        <v>100</v>
      </c>
      <c r="C57" s="106">
        <v>0</v>
      </c>
      <c r="D57" s="106">
        <v>0</v>
      </c>
      <c r="E57" s="106">
        <v>0</v>
      </c>
      <c r="F57" s="119">
        <v>0</v>
      </c>
      <c r="G57" s="94">
        <v>0</v>
      </c>
      <c r="H57" s="94">
        <v>0</v>
      </c>
      <c r="I57" s="106">
        <v>32</v>
      </c>
      <c r="J57" s="106">
        <v>16</v>
      </c>
      <c r="K57" s="106">
        <v>0</v>
      </c>
      <c r="L57" s="94">
        <v>0</v>
      </c>
      <c r="M57" s="143">
        <v>7.4999999999999997E-2</v>
      </c>
    </row>
    <row r="58" spans="2:13" x14ac:dyDescent="0.25">
      <c r="B58" s="149" t="s">
        <v>71</v>
      </c>
      <c r="C58" s="106">
        <v>27.36</v>
      </c>
      <c r="D58" s="106">
        <v>23.782</v>
      </c>
      <c r="E58" s="106">
        <v>35.485999999999997</v>
      </c>
      <c r="F58" s="119">
        <v>25.486000000000001</v>
      </c>
      <c r="G58" s="94">
        <v>-2.3E-2</v>
      </c>
      <c r="H58" s="94">
        <v>0.224</v>
      </c>
      <c r="I58" s="106">
        <v>25.486000000000001</v>
      </c>
      <c r="J58" s="106">
        <v>15.595000000000001</v>
      </c>
      <c r="K58" s="106">
        <v>20.486000000000001</v>
      </c>
      <c r="L58" s="94">
        <v>-7.0000000000000007E-2</v>
      </c>
      <c r="M58" s="143">
        <v>0.15</v>
      </c>
    </row>
    <row r="59" spans="2:13" x14ac:dyDescent="0.25">
      <c r="B59" s="149" t="s">
        <v>72</v>
      </c>
      <c r="C59" s="106">
        <v>45.945999999999998</v>
      </c>
      <c r="D59" s="106">
        <v>50.432000000000002</v>
      </c>
      <c r="E59" s="106">
        <v>42.896000000000001</v>
      </c>
      <c r="F59" s="119">
        <v>50.328219081</v>
      </c>
      <c r="G59" s="94">
        <v>3.1E-2</v>
      </c>
      <c r="H59" s="94">
        <v>0.38100000000000001</v>
      </c>
      <c r="I59" s="106">
        <v>48.21374967749999</v>
      </c>
      <c r="J59" s="106">
        <v>50.373725663051992</v>
      </c>
      <c r="K59" s="106">
        <v>45.127407920043467</v>
      </c>
      <c r="L59" s="94">
        <v>-3.5999999999999997E-2</v>
      </c>
      <c r="M59" s="143">
        <v>0.33600000000000002</v>
      </c>
    </row>
    <row r="60" spans="2:13" x14ac:dyDescent="0.25">
      <c r="B60" s="76" t="s">
        <v>73</v>
      </c>
      <c r="C60" s="99">
        <v>95.731999999999999</v>
      </c>
      <c r="D60" s="99">
        <v>131.08100000000002</v>
      </c>
      <c r="E60" s="99">
        <v>144.21899999999999</v>
      </c>
      <c r="F60" s="123">
        <v>139.21021908099999</v>
      </c>
      <c r="G60" s="124">
        <v>0.13300000000000001</v>
      </c>
      <c r="H60" s="124">
        <v>1</v>
      </c>
      <c r="I60" s="99">
        <v>169.09574967750001</v>
      </c>
      <c r="J60" s="99">
        <v>145.36472566305198</v>
      </c>
      <c r="K60" s="99">
        <v>129.00940792004349</v>
      </c>
      <c r="L60" s="124">
        <v>-2.5000000000000001E-2</v>
      </c>
      <c r="M60" s="125">
        <v>1</v>
      </c>
    </row>
    <row r="61" spans="2:13" x14ac:dyDescent="0.25">
      <c r="B61" s="150"/>
      <c r="C61" s="151"/>
      <c r="D61" s="151"/>
      <c r="E61" s="152"/>
      <c r="F61" s="152"/>
      <c r="G61" s="152"/>
      <c r="H61" s="152"/>
      <c r="I61" s="152"/>
      <c r="J61" s="152"/>
      <c r="K61" s="153"/>
      <c r="L61" s="153"/>
      <c r="M61" s="153"/>
    </row>
    <row r="62" spans="2:13" x14ac:dyDescent="0.25"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5"/>
      <c r="M62" s="156"/>
    </row>
    <row r="63" spans="2:13" x14ac:dyDescent="0.25">
      <c r="B63" s="157"/>
      <c r="C63" s="158"/>
      <c r="D63" s="63"/>
      <c r="E63" s="63"/>
      <c r="F63" s="159"/>
      <c r="G63" s="159"/>
      <c r="H63" s="159"/>
      <c r="I63" s="63"/>
      <c r="J63" s="160"/>
      <c r="K63" s="155"/>
      <c r="L63" s="155"/>
      <c r="M63" s="15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A70DA-B4C3-457E-A2F7-674EF6092C38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15</v>
      </c>
    </row>
    <row r="2" spans="2:21" x14ac:dyDescent="0.25">
      <c r="B2" s="265" t="s">
        <v>101</v>
      </c>
      <c r="C2" s="275"/>
      <c r="D2" s="27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</row>
    <row r="3" spans="2:21" x14ac:dyDescent="0.25">
      <c r="B3" s="161"/>
      <c r="C3" s="276" t="s">
        <v>75</v>
      </c>
      <c r="D3" s="277"/>
      <c r="E3" s="162" t="s">
        <v>76</v>
      </c>
      <c r="F3" s="278" t="s">
        <v>77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63"/>
      <c r="T3" s="279" t="s">
        <v>78</v>
      </c>
      <c r="U3" s="281" t="s">
        <v>79</v>
      </c>
    </row>
    <row r="4" spans="2:21" ht="54" x14ac:dyDescent="0.25">
      <c r="B4" s="164"/>
      <c r="C4" s="165" t="s">
        <v>80</v>
      </c>
      <c r="D4" s="166" t="s">
        <v>81</v>
      </c>
      <c r="E4" s="272" t="s">
        <v>82</v>
      </c>
      <c r="F4" s="273"/>
      <c r="G4" s="274"/>
      <c r="H4" s="272" t="s">
        <v>83</v>
      </c>
      <c r="I4" s="273"/>
      <c r="J4" s="274"/>
      <c r="K4" s="272" t="s">
        <v>84</v>
      </c>
      <c r="L4" s="273"/>
      <c r="M4" s="273"/>
      <c r="N4" s="273"/>
      <c r="O4" s="273"/>
      <c r="P4" s="273"/>
      <c r="Q4" s="273"/>
      <c r="R4" s="273"/>
      <c r="S4" s="274"/>
      <c r="T4" s="280"/>
      <c r="U4" s="282"/>
    </row>
    <row r="5" spans="2:21" x14ac:dyDescent="0.25">
      <c r="B5" s="167"/>
      <c r="C5" s="168"/>
      <c r="D5" s="169"/>
      <c r="E5" s="272" t="s">
        <v>9</v>
      </c>
      <c r="F5" s="273"/>
      <c r="G5" s="274"/>
      <c r="H5" s="272" t="s">
        <v>10</v>
      </c>
      <c r="I5" s="273"/>
      <c r="J5" s="274"/>
      <c r="K5" s="272" t="s">
        <v>11</v>
      </c>
      <c r="L5" s="273"/>
      <c r="M5" s="274"/>
      <c r="N5" s="272" t="s">
        <v>12</v>
      </c>
      <c r="O5" s="273"/>
      <c r="P5" s="274"/>
      <c r="Q5" s="272" t="s">
        <v>13</v>
      </c>
      <c r="R5" s="273"/>
      <c r="S5" s="274"/>
      <c r="T5" s="170" t="s">
        <v>24</v>
      </c>
      <c r="U5" s="171"/>
    </row>
    <row r="6" spans="2:21" ht="19.5" x14ac:dyDescent="0.25">
      <c r="B6" s="172" t="s">
        <v>102</v>
      </c>
      <c r="C6" s="173"/>
      <c r="D6" s="174"/>
      <c r="E6" s="175" t="s">
        <v>86</v>
      </c>
      <c r="F6" s="176" t="s">
        <v>87</v>
      </c>
      <c r="G6" s="177" t="s">
        <v>88</v>
      </c>
      <c r="H6" s="175" t="s">
        <v>86</v>
      </c>
      <c r="I6" s="176" t="s">
        <v>87</v>
      </c>
      <c r="J6" s="177" t="s">
        <v>88</v>
      </c>
      <c r="K6" s="175" t="s">
        <v>86</v>
      </c>
      <c r="L6" s="176" t="s">
        <v>87</v>
      </c>
      <c r="M6" s="177" t="s">
        <v>88</v>
      </c>
      <c r="N6" s="175" t="s">
        <v>86</v>
      </c>
      <c r="O6" s="176" t="s">
        <v>87</v>
      </c>
      <c r="P6" s="177" t="s">
        <v>88</v>
      </c>
      <c r="Q6" s="175" t="s">
        <v>86</v>
      </c>
      <c r="R6" s="176" t="s">
        <v>87</v>
      </c>
      <c r="S6" s="177" t="s">
        <v>88</v>
      </c>
      <c r="T6" s="178" t="s">
        <v>89</v>
      </c>
      <c r="U6" s="179"/>
    </row>
    <row r="7" spans="2:21" ht="18" x14ac:dyDescent="0.25">
      <c r="B7" s="180" t="s">
        <v>90</v>
      </c>
      <c r="C7" s="181">
        <v>368</v>
      </c>
      <c r="D7" s="182">
        <v>368</v>
      </c>
      <c r="E7" s="183">
        <v>378</v>
      </c>
      <c r="F7" s="184">
        <v>263.47999999999996</v>
      </c>
      <c r="G7" s="185">
        <v>0.6970370370370369</v>
      </c>
      <c r="H7" s="183">
        <v>378</v>
      </c>
      <c r="I7" s="184">
        <v>276.125</v>
      </c>
      <c r="J7" s="185">
        <v>0.73048941798941802</v>
      </c>
      <c r="K7" s="183">
        <v>388</v>
      </c>
      <c r="L7" s="184">
        <v>286.125</v>
      </c>
      <c r="M7" s="185">
        <v>0.73743556701030932</v>
      </c>
      <c r="N7" s="183">
        <v>388</v>
      </c>
      <c r="O7" s="184">
        <v>298.9434</v>
      </c>
      <c r="P7" s="185">
        <v>0.77047268041237116</v>
      </c>
      <c r="Q7" s="183">
        <v>408</v>
      </c>
      <c r="R7" s="184">
        <v>313.99415499999998</v>
      </c>
      <c r="S7" s="184">
        <v>0.76959351715686264</v>
      </c>
      <c r="T7" s="186">
        <v>2.5784473220779924E-2</v>
      </c>
      <c r="U7" s="186">
        <v>1</v>
      </c>
    </row>
    <row r="8" spans="2:21" x14ac:dyDescent="0.25">
      <c r="B8" s="187" t="s">
        <v>91</v>
      </c>
      <c r="C8" s="188">
        <v>71</v>
      </c>
      <c r="D8" s="188">
        <v>71</v>
      </c>
      <c r="E8" s="189">
        <v>71</v>
      </c>
      <c r="F8" s="190">
        <v>26.207000000000001</v>
      </c>
      <c r="G8" s="191">
        <v>0.36911267605633802</v>
      </c>
      <c r="H8" s="189">
        <v>71</v>
      </c>
      <c r="I8" s="190">
        <v>26.207000000000001</v>
      </c>
      <c r="J8" s="191">
        <v>0.36911267605633802</v>
      </c>
      <c r="K8" s="189">
        <v>71</v>
      </c>
      <c r="L8" s="190">
        <v>26.207000000000001</v>
      </c>
      <c r="M8" s="191">
        <v>0.36911267605633802</v>
      </c>
      <c r="N8" s="189">
        <v>71</v>
      </c>
      <c r="O8" s="190">
        <v>27.381073600000004</v>
      </c>
      <c r="P8" s="191">
        <v>0.38564892394366201</v>
      </c>
      <c r="Q8" s="192">
        <v>79</v>
      </c>
      <c r="R8" s="190">
        <v>28.759614923844474</v>
      </c>
      <c r="S8" s="190">
        <v>0.36404575852967691</v>
      </c>
      <c r="T8" s="193">
        <v>3.6230205404298221E-2</v>
      </c>
      <c r="U8" s="194">
        <v>0.18685938006359473</v>
      </c>
    </row>
    <row r="9" spans="2:21" x14ac:dyDescent="0.25">
      <c r="B9" s="187" t="s">
        <v>92</v>
      </c>
      <c r="C9" s="195">
        <v>177</v>
      </c>
      <c r="D9" s="195">
        <v>177</v>
      </c>
      <c r="E9" s="196">
        <v>177</v>
      </c>
      <c r="F9" s="197">
        <v>99.350999999999999</v>
      </c>
      <c r="G9" s="198">
        <v>0.56130508474576268</v>
      </c>
      <c r="H9" s="196">
        <v>177</v>
      </c>
      <c r="I9" s="197">
        <v>99.350999999999999</v>
      </c>
      <c r="J9" s="198">
        <v>0.56130508474576268</v>
      </c>
      <c r="K9" s="196">
        <v>177</v>
      </c>
      <c r="L9" s="197">
        <v>99.350999999999999</v>
      </c>
      <c r="M9" s="198">
        <v>0.56130508474576268</v>
      </c>
      <c r="N9" s="196">
        <v>177</v>
      </c>
      <c r="O9" s="197">
        <v>103.80192479999999</v>
      </c>
      <c r="P9" s="198">
        <v>0.5864515525423728</v>
      </c>
      <c r="Q9" s="199">
        <v>188</v>
      </c>
      <c r="R9" s="197">
        <v>109.0279887930275</v>
      </c>
      <c r="S9" s="197">
        <v>0.57993611060121009</v>
      </c>
      <c r="T9" s="200">
        <v>2.030072276674777E-2</v>
      </c>
      <c r="U9" s="201">
        <v>0.46035235400001923</v>
      </c>
    </row>
    <row r="10" spans="2:21" x14ac:dyDescent="0.25">
      <c r="B10" s="187" t="s">
        <v>93</v>
      </c>
      <c r="C10" s="195">
        <v>80</v>
      </c>
      <c r="D10" s="195">
        <v>80</v>
      </c>
      <c r="E10" s="196">
        <v>90</v>
      </c>
      <c r="F10" s="197">
        <v>78.724000000000004</v>
      </c>
      <c r="G10" s="198">
        <v>0.87471111111111111</v>
      </c>
      <c r="H10" s="196">
        <v>90</v>
      </c>
      <c r="I10" s="197">
        <v>91.369</v>
      </c>
      <c r="J10" s="198">
        <v>1.0152111111111111</v>
      </c>
      <c r="K10" s="196">
        <v>100</v>
      </c>
      <c r="L10" s="197">
        <v>101.369</v>
      </c>
      <c r="M10" s="198">
        <v>1.01369</v>
      </c>
      <c r="N10" s="196">
        <v>100</v>
      </c>
      <c r="O10" s="197">
        <v>105.91033119999999</v>
      </c>
      <c r="P10" s="198">
        <v>1.059103312</v>
      </c>
      <c r="Q10" s="199">
        <v>96</v>
      </c>
      <c r="R10" s="197">
        <v>111.24254608368719</v>
      </c>
      <c r="S10" s="197">
        <v>1.1587765217050749</v>
      </c>
      <c r="T10" s="200">
        <v>2.1745909858070789E-2</v>
      </c>
      <c r="U10" s="201">
        <v>0.24721331831701754</v>
      </c>
    </row>
    <row r="11" spans="2:21" x14ac:dyDescent="0.25">
      <c r="B11" s="187" t="s">
        <v>94</v>
      </c>
      <c r="C11" s="195">
        <v>39</v>
      </c>
      <c r="D11" s="195">
        <v>39</v>
      </c>
      <c r="E11" s="196">
        <v>39</v>
      </c>
      <c r="F11" s="197">
        <v>56.65</v>
      </c>
      <c r="G11" s="198">
        <v>1.4525641025641025</v>
      </c>
      <c r="H11" s="196">
        <v>39</v>
      </c>
      <c r="I11" s="197">
        <v>56.65</v>
      </c>
      <c r="J11" s="198">
        <v>1.4525641025641025</v>
      </c>
      <c r="K11" s="196">
        <v>39</v>
      </c>
      <c r="L11" s="197">
        <v>56.65</v>
      </c>
      <c r="M11" s="198">
        <v>1.4525641025641025</v>
      </c>
      <c r="N11" s="196">
        <v>39</v>
      </c>
      <c r="O11" s="197">
        <v>59.187920000000005</v>
      </c>
      <c r="P11" s="198">
        <v>1.5176389743589744</v>
      </c>
      <c r="Q11" s="199">
        <v>44</v>
      </c>
      <c r="R11" s="197">
        <v>62.16782483442551</v>
      </c>
      <c r="S11" s="197">
        <v>1.412905109873307</v>
      </c>
      <c r="T11" s="200">
        <v>4.102866914963843E-2</v>
      </c>
      <c r="U11" s="201">
        <v>0.10301216706613918</v>
      </c>
    </row>
    <row r="12" spans="2:21" x14ac:dyDescent="0.25">
      <c r="B12" s="214" t="s">
        <v>103</v>
      </c>
      <c r="C12" s="202">
        <v>1</v>
      </c>
      <c r="D12" s="202">
        <v>1</v>
      </c>
      <c r="E12" s="203">
        <v>1</v>
      </c>
      <c r="F12" s="204">
        <v>2.548</v>
      </c>
      <c r="G12" s="205">
        <v>2.548</v>
      </c>
      <c r="H12" s="203">
        <v>1</v>
      </c>
      <c r="I12" s="204">
        <v>2.548</v>
      </c>
      <c r="J12" s="205">
        <v>2.548</v>
      </c>
      <c r="K12" s="203">
        <v>1</v>
      </c>
      <c r="L12" s="204">
        <v>2.548</v>
      </c>
      <c r="M12" s="205">
        <v>2.548</v>
      </c>
      <c r="N12" s="203">
        <v>1</v>
      </c>
      <c r="O12" s="204">
        <v>2.6621503999999998</v>
      </c>
      <c r="P12" s="205">
        <v>2.6621503999999998</v>
      </c>
      <c r="Q12" s="206">
        <v>1</v>
      </c>
      <c r="R12" s="204">
        <v>2.7961803650152901</v>
      </c>
      <c r="S12" s="204">
        <v>2.7961803650152901</v>
      </c>
      <c r="T12" s="207">
        <v>0</v>
      </c>
      <c r="U12" s="208">
        <v>2.5627805532293098E-3</v>
      </c>
    </row>
    <row r="13" spans="2:21" x14ac:dyDescent="0.25">
      <c r="B13" s="209"/>
      <c r="C13" s="210"/>
      <c r="D13" s="210"/>
      <c r="E13" s="210"/>
      <c r="F13" s="210"/>
      <c r="G13" s="210"/>
      <c r="H13" s="210"/>
      <c r="I13" s="211"/>
      <c r="J13" s="211"/>
      <c r="K13" s="210"/>
      <c r="L13" s="211"/>
      <c r="M13" s="211"/>
      <c r="N13" s="210"/>
      <c r="O13" s="211"/>
      <c r="P13" s="211"/>
      <c r="Q13" s="210"/>
      <c r="R13" s="211"/>
      <c r="S13" s="211"/>
      <c r="T13" s="212"/>
      <c r="U13" s="212"/>
    </row>
    <row r="14" spans="2:21" x14ac:dyDescent="0.25"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4C6E5-AA54-4A4C-BB4C-7C5DEFBF4825}">
  <dimension ref="B1:AB7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15</v>
      </c>
      <c r="AB1">
        <f>SUMPRODUCT(LEN(B2)-LEN(SUBSTITUTE(B2,{1,2,3,4,5,6,7,8,9,0},"")))</f>
        <v>4</v>
      </c>
    </row>
    <row r="2" spans="2:28" x14ac:dyDescent="0.25">
      <c r="B2" s="255" t="s">
        <v>104</v>
      </c>
      <c r="C2" s="255"/>
      <c r="D2" s="255"/>
      <c r="E2" s="255"/>
      <c r="F2" s="255"/>
      <c r="G2" s="255"/>
      <c r="H2" s="255"/>
      <c r="I2" s="255"/>
      <c r="J2" s="255"/>
      <c r="K2" s="255"/>
    </row>
    <row r="3" spans="2:28" ht="34.5" x14ac:dyDescent="0.25">
      <c r="B3" s="1"/>
      <c r="C3" s="2"/>
      <c r="D3" s="3"/>
      <c r="E3" s="256" t="s">
        <v>1</v>
      </c>
      <c r="F3" s="257"/>
      <c r="G3" s="258"/>
      <c r="H3" s="4" t="s">
        <v>2</v>
      </c>
      <c r="I3" s="259" t="s">
        <v>3</v>
      </c>
      <c r="J3" s="260"/>
      <c r="K3" s="260"/>
    </row>
    <row r="4" spans="2:28" ht="23.25" x14ac:dyDescent="0.2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33.75" x14ac:dyDescent="0.25">
      <c r="B5" s="9" t="s">
        <v>190</v>
      </c>
      <c r="C5" s="9" t="s">
        <v>105</v>
      </c>
      <c r="D5" s="243" t="s">
        <v>139</v>
      </c>
      <c r="E5" s="10" t="s">
        <v>191</v>
      </c>
      <c r="F5" s="10" t="s">
        <v>192</v>
      </c>
      <c r="G5" s="10" t="s">
        <v>177</v>
      </c>
      <c r="H5" s="10" t="s">
        <v>192</v>
      </c>
      <c r="I5" s="10" t="s">
        <v>192</v>
      </c>
      <c r="J5" s="10" t="s">
        <v>192</v>
      </c>
      <c r="K5" s="11" t="s">
        <v>192</v>
      </c>
    </row>
    <row r="6" spans="2:28" ht="45" x14ac:dyDescent="0.25">
      <c r="B6" s="12" t="s">
        <v>193</v>
      </c>
      <c r="C6" s="9" t="s">
        <v>105</v>
      </c>
      <c r="D6" s="244"/>
      <c r="E6" s="10">
        <v>13</v>
      </c>
      <c r="F6" s="10">
        <v>11</v>
      </c>
      <c r="G6" s="10">
        <v>16</v>
      </c>
      <c r="H6" s="10">
        <v>3</v>
      </c>
      <c r="I6" s="10">
        <v>3</v>
      </c>
      <c r="J6" s="10">
        <v>3</v>
      </c>
      <c r="K6" s="11">
        <v>3</v>
      </c>
    </row>
    <row r="7" spans="2:28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3D1D9-6EEC-4EA2-AAE1-20E154913AC2}">
  <dimension ref="B1:M69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15</v>
      </c>
    </row>
    <row r="2" spans="2:13" x14ac:dyDescent="0.25">
      <c r="B2" s="265" t="s">
        <v>106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2:13" ht="50.25" x14ac:dyDescent="0.2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25">
      <c r="B4" s="25" t="s">
        <v>22</v>
      </c>
      <c r="C4" s="26" t="s">
        <v>7</v>
      </c>
      <c r="D4" s="26" t="s">
        <v>8</v>
      </c>
      <c r="E4" s="26" t="s">
        <v>9</v>
      </c>
      <c r="F4" s="27" t="s">
        <v>10</v>
      </c>
      <c r="G4" s="266" t="s">
        <v>23</v>
      </c>
      <c r="H4" s="267"/>
      <c r="I4" s="26" t="s">
        <v>11</v>
      </c>
      <c r="J4" s="26" t="s">
        <v>12</v>
      </c>
      <c r="K4" s="26" t="s">
        <v>13</v>
      </c>
      <c r="L4" s="266" t="s">
        <v>24</v>
      </c>
      <c r="M4" s="268"/>
    </row>
    <row r="5" spans="2:13" x14ac:dyDescent="0.25">
      <c r="B5" s="28" t="s">
        <v>25</v>
      </c>
      <c r="C5" s="29">
        <v>68.244888150000008</v>
      </c>
      <c r="D5" s="29">
        <v>74.173298809999977</v>
      </c>
      <c r="E5" s="29">
        <v>70.001313320000023</v>
      </c>
      <c r="F5" s="30">
        <v>74.652831059999997</v>
      </c>
      <c r="G5" s="31">
        <v>0.03</v>
      </c>
      <c r="H5" s="31">
        <v>0.35899999999999999</v>
      </c>
      <c r="I5" s="29">
        <v>66.014579142083406</v>
      </c>
      <c r="J5" s="29">
        <v>69.538656437490133</v>
      </c>
      <c r="K5" s="29">
        <v>73.455070204937854</v>
      </c>
      <c r="L5" s="31">
        <v>-5.0000000000000001E-3</v>
      </c>
      <c r="M5" s="32">
        <v>0.32600000000000001</v>
      </c>
    </row>
    <row r="6" spans="2:13" x14ac:dyDescent="0.25">
      <c r="B6" s="28" t="s">
        <v>107</v>
      </c>
      <c r="C6" s="29">
        <v>7.4322906999999976</v>
      </c>
      <c r="D6" s="29">
        <v>7.6789757399999976</v>
      </c>
      <c r="E6" s="29">
        <v>7.7882445799999998</v>
      </c>
      <c r="F6" s="30">
        <v>14.514843040000001</v>
      </c>
      <c r="G6" s="31">
        <v>0.25</v>
      </c>
      <c r="H6" s="31">
        <v>4.5999999999999999E-2</v>
      </c>
      <c r="I6" s="29">
        <v>12.956449183020945</v>
      </c>
      <c r="J6" s="29">
        <v>13.688143589428996</v>
      </c>
      <c r="K6" s="29">
        <v>14.473939982912077</v>
      </c>
      <c r="L6" s="31">
        <v>-1E-3</v>
      </c>
      <c r="M6" s="33">
        <v>6.4000000000000001E-2</v>
      </c>
    </row>
    <row r="7" spans="2:13" x14ac:dyDescent="0.25">
      <c r="B7" s="28" t="s">
        <v>108</v>
      </c>
      <c r="C7" s="29">
        <v>93.251676319999916</v>
      </c>
      <c r="D7" s="29">
        <v>103.88503015999997</v>
      </c>
      <c r="E7" s="29">
        <v>113.30390363999996</v>
      </c>
      <c r="F7" s="30">
        <v>122.61027075999999</v>
      </c>
      <c r="G7" s="31">
        <v>9.6000000000000002E-2</v>
      </c>
      <c r="H7" s="31">
        <v>0.53800000000000003</v>
      </c>
      <c r="I7" s="29">
        <v>118.31568581490227</v>
      </c>
      <c r="J7" s="29">
        <v>121.93975952073704</v>
      </c>
      <c r="K7" s="29">
        <v>126.18486734584941</v>
      </c>
      <c r="L7" s="31">
        <v>0.01</v>
      </c>
      <c r="M7" s="33">
        <v>0.56200000000000006</v>
      </c>
    </row>
    <row r="8" spans="2:13" x14ac:dyDescent="0.25">
      <c r="B8" s="28" t="s">
        <v>105</v>
      </c>
      <c r="C8" s="29">
        <v>10.614433749999998</v>
      </c>
      <c r="D8" s="29">
        <v>11.282470769999996</v>
      </c>
      <c r="E8" s="29">
        <v>12.946755039999999</v>
      </c>
      <c r="F8" s="30">
        <v>10.733958429999999</v>
      </c>
      <c r="G8" s="31">
        <v>4.0000000000000001E-3</v>
      </c>
      <c r="H8" s="31">
        <v>5.7000000000000002E-2</v>
      </c>
      <c r="I8" s="29">
        <v>9.872185859993273</v>
      </c>
      <c r="J8" s="29">
        <v>10.421081252343852</v>
      </c>
      <c r="K8" s="29">
        <v>11.016057343100654</v>
      </c>
      <c r="L8" s="31">
        <v>8.9999999999999993E-3</v>
      </c>
      <c r="M8" s="33">
        <v>4.8000000000000001E-2</v>
      </c>
    </row>
    <row r="9" spans="2:13" x14ac:dyDescent="0.25">
      <c r="B9" s="34" t="s">
        <v>27</v>
      </c>
      <c r="C9" s="35">
        <v>179.5432889199999</v>
      </c>
      <c r="D9" s="35">
        <v>197.01977547999994</v>
      </c>
      <c r="E9" s="35">
        <v>204.04021657999996</v>
      </c>
      <c r="F9" s="36">
        <v>222.51190328999999</v>
      </c>
      <c r="G9" s="37">
        <v>7.3999999999999996E-2</v>
      </c>
      <c r="H9" s="38">
        <v>1</v>
      </c>
      <c r="I9" s="35">
        <v>207.15889999999987</v>
      </c>
      <c r="J9" s="35">
        <v>215.5876408</v>
      </c>
      <c r="K9" s="35">
        <v>225.12993487679998</v>
      </c>
      <c r="L9" s="39">
        <v>4.0000000000000001E-3</v>
      </c>
      <c r="M9" s="40">
        <v>1</v>
      </c>
    </row>
    <row r="10" spans="2:13" x14ac:dyDescent="0.2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25">
      <c r="B11" s="265" t="s">
        <v>109</v>
      </c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</row>
    <row r="12" spans="2:13" ht="46.5" x14ac:dyDescent="0.25">
      <c r="B12" s="43" t="s">
        <v>29</v>
      </c>
      <c r="C12" s="44"/>
      <c r="D12" s="45" t="s">
        <v>17</v>
      </c>
      <c r="E12" s="46"/>
      <c r="F12" s="47" t="s">
        <v>18</v>
      </c>
      <c r="G12" s="48" t="s">
        <v>19</v>
      </c>
      <c r="H12" s="48" t="s">
        <v>20</v>
      </c>
      <c r="I12" s="49" t="s">
        <v>21</v>
      </c>
      <c r="J12" s="50"/>
      <c r="K12" s="51"/>
      <c r="L12" s="48" t="s">
        <v>19</v>
      </c>
      <c r="M12" s="52" t="s">
        <v>20</v>
      </c>
    </row>
    <row r="13" spans="2:13" x14ac:dyDescent="0.25">
      <c r="B13" s="53" t="s">
        <v>22</v>
      </c>
      <c r="C13" s="54" t="s">
        <v>7</v>
      </c>
      <c r="D13" s="54" t="s">
        <v>8</v>
      </c>
      <c r="E13" s="54" t="s">
        <v>9</v>
      </c>
      <c r="F13" s="55" t="s">
        <v>10</v>
      </c>
      <c r="G13" s="269" t="s">
        <v>23</v>
      </c>
      <c r="H13" s="270"/>
      <c r="I13" s="54" t="s">
        <v>11</v>
      </c>
      <c r="J13" s="54" t="s">
        <v>12</v>
      </c>
      <c r="K13" s="54" t="s">
        <v>13</v>
      </c>
      <c r="L13" s="269" t="s">
        <v>24</v>
      </c>
      <c r="M13" s="271"/>
    </row>
    <row r="14" spans="2:13" x14ac:dyDescent="0.25">
      <c r="B14" s="56" t="s">
        <v>30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25">
      <c r="B15" s="56" t="s">
        <v>31</v>
      </c>
      <c r="C15" s="63">
        <v>5.6684850500000001</v>
      </c>
      <c r="D15" s="63">
        <v>1.7222949799999998</v>
      </c>
      <c r="E15" s="63">
        <v>3.3295058599999998</v>
      </c>
      <c r="F15" s="64">
        <v>14.16790329</v>
      </c>
      <c r="G15" s="65">
        <v>0.35699999999999998</v>
      </c>
      <c r="H15" s="65">
        <v>2.9000000000000001E-2</v>
      </c>
      <c r="I15" s="63">
        <v>4</v>
      </c>
      <c r="J15" s="63">
        <v>3.5</v>
      </c>
      <c r="K15" s="63">
        <v>3.5</v>
      </c>
      <c r="L15" s="65">
        <v>-0.373</v>
      </c>
      <c r="M15" s="66">
        <v>2.9000000000000001E-2</v>
      </c>
    </row>
    <row r="16" spans="2:13" ht="18" x14ac:dyDescent="0.25">
      <c r="B16" s="67" t="s">
        <v>110</v>
      </c>
      <c r="C16" s="87">
        <v>4.33559948</v>
      </c>
      <c r="D16" s="88">
        <v>0.23639704</v>
      </c>
      <c r="E16" s="89">
        <v>0.22703345999999999</v>
      </c>
      <c r="F16" s="89">
        <v>0</v>
      </c>
      <c r="G16" s="90">
        <v>-1</v>
      </c>
      <c r="H16" s="90">
        <v>6.0000000000000001E-3</v>
      </c>
      <c r="I16" s="88">
        <v>0</v>
      </c>
      <c r="J16" s="88">
        <v>0</v>
      </c>
      <c r="K16" s="89">
        <v>0</v>
      </c>
      <c r="L16" s="90">
        <v>0</v>
      </c>
      <c r="M16" s="90">
        <v>0</v>
      </c>
    </row>
    <row r="17" spans="2:13" x14ac:dyDescent="0.25">
      <c r="B17" s="67" t="s">
        <v>32</v>
      </c>
      <c r="C17" s="95">
        <v>1.3328855700000002</v>
      </c>
      <c r="D17" s="96">
        <v>1.4858979399999999</v>
      </c>
      <c r="E17" s="97">
        <v>3.1024723999999999</v>
      </c>
      <c r="F17" s="97">
        <v>14.16790329</v>
      </c>
      <c r="G17" s="98">
        <v>1.1990000000000001</v>
      </c>
      <c r="H17" s="98">
        <v>2.3E-2</v>
      </c>
      <c r="I17" s="96">
        <v>4</v>
      </c>
      <c r="J17" s="96">
        <v>3.5</v>
      </c>
      <c r="K17" s="97">
        <v>3.5</v>
      </c>
      <c r="L17" s="98">
        <v>-0.373</v>
      </c>
      <c r="M17" s="98">
        <v>2.9000000000000001E-2</v>
      </c>
    </row>
    <row r="18" spans="2:13" x14ac:dyDescent="0.25">
      <c r="B18" s="72" t="s">
        <v>33</v>
      </c>
      <c r="C18" s="63">
        <v>191.78899999999999</v>
      </c>
      <c r="D18" s="63">
        <v>195.40625012999999</v>
      </c>
      <c r="E18" s="63">
        <v>208.88420053999999</v>
      </c>
      <c r="F18" s="73">
        <v>208.34399999999999</v>
      </c>
      <c r="G18" s="74">
        <v>2.8000000000000001E-2</v>
      </c>
      <c r="H18" s="74">
        <v>0.97099999999999997</v>
      </c>
      <c r="I18" s="63">
        <v>203.15889999999999</v>
      </c>
      <c r="J18" s="63">
        <v>212.0876408</v>
      </c>
      <c r="K18" s="63">
        <v>221.62993487679998</v>
      </c>
      <c r="L18" s="74">
        <v>2.1000000000000001E-2</v>
      </c>
      <c r="M18" s="75">
        <v>0.97099999999999997</v>
      </c>
    </row>
    <row r="19" spans="2:13" x14ac:dyDescent="0.25">
      <c r="B19" s="76" t="s">
        <v>34</v>
      </c>
      <c r="C19" s="77">
        <v>197.45748504999997</v>
      </c>
      <c r="D19" s="77">
        <v>197.12854510999998</v>
      </c>
      <c r="E19" s="78">
        <v>212.21370640000001</v>
      </c>
      <c r="F19" s="78">
        <v>222.51190328999999</v>
      </c>
      <c r="G19" s="79">
        <v>4.1000000000000002E-2</v>
      </c>
      <c r="H19" s="79">
        <v>1</v>
      </c>
      <c r="I19" s="77">
        <v>207.15889999999999</v>
      </c>
      <c r="J19" s="77">
        <v>215.5876408</v>
      </c>
      <c r="K19" s="78">
        <v>225.12993487679998</v>
      </c>
      <c r="L19" s="79">
        <v>4.0000000000000001E-3</v>
      </c>
      <c r="M19" s="80">
        <v>1</v>
      </c>
    </row>
    <row r="20" spans="2:13" x14ac:dyDescent="0.25">
      <c r="B20" s="56" t="s">
        <v>35</v>
      </c>
      <c r="C20" s="81"/>
      <c r="D20" s="81"/>
      <c r="E20" s="81"/>
      <c r="F20" s="82"/>
      <c r="G20" s="83"/>
      <c r="H20" s="83"/>
      <c r="I20" s="81"/>
      <c r="J20" s="81"/>
      <c r="K20" s="81"/>
      <c r="L20" s="83"/>
      <c r="M20" s="84"/>
    </row>
    <row r="21" spans="2:13" x14ac:dyDescent="0.25">
      <c r="B21" s="56" t="s">
        <v>36</v>
      </c>
      <c r="C21" s="63">
        <v>179.54328891999995</v>
      </c>
      <c r="D21" s="63">
        <v>197.01977547999996</v>
      </c>
      <c r="E21" s="63">
        <v>204.04021657999996</v>
      </c>
      <c r="F21" s="64">
        <v>222.51190328999996</v>
      </c>
      <c r="G21" s="85">
        <v>7.3999999999999996E-2</v>
      </c>
      <c r="H21" s="85">
        <v>1</v>
      </c>
      <c r="I21" s="63">
        <v>207.15889999999996</v>
      </c>
      <c r="J21" s="63">
        <v>215.5876408</v>
      </c>
      <c r="K21" s="63">
        <v>225.12993487680004</v>
      </c>
      <c r="L21" s="85">
        <v>4.0000000000000001E-3</v>
      </c>
      <c r="M21" s="86">
        <v>1</v>
      </c>
    </row>
    <row r="22" spans="2:13" x14ac:dyDescent="0.25">
      <c r="B22" s="67" t="s">
        <v>37</v>
      </c>
      <c r="C22" s="87">
        <v>127.54996713999992</v>
      </c>
      <c r="D22" s="88">
        <v>140.14220851999997</v>
      </c>
      <c r="E22" s="89">
        <v>137.78513910999996</v>
      </c>
      <c r="F22" s="89">
        <v>152.29003234999996</v>
      </c>
      <c r="G22" s="90">
        <v>6.0999999999999999E-2</v>
      </c>
      <c r="H22" s="90">
        <v>0.69499999999999995</v>
      </c>
      <c r="I22" s="88">
        <v>156.08788098593149</v>
      </c>
      <c r="J22" s="88">
        <v>165.81725062532536</v>
      </c>
      <c r="K22" s="89">
        <v>176.00554535852621</v>
      </c>
      <c r="L22" s="90">
        <v>4.9000000000000002E-2</v>
      </c>
      <c r="M22" s="90">
        <v>0.747</v>
      </c>
    </row>
    <row r="23" spans="2:13" x14ac:dyDescent="0.25">
      <c r="B23" s="67" t="s">
        <v>38</v>
      </c>
      <c r="C23" s="91">
        <v>49.868652700000005</v>
      </c>
      <c r="D23" s="92">
        <v>54.571811410000002</v>
      </c>
      <c r="E23" s="93">
        <v>64.332736490000016</v>
      </c>
      <c r="F23" s="93">
        <v>70.215468910000013</v>
      </c>
      <c r="G23" s="94">
        <v>0.121</v>
      </c>
      <c r="H23" s="94">
        <v>0.29599999999999999</v>
      </c>
      <c r="I23" s="92">
        <v>51.064309686628469</v>
      </c>
      <c r="J23" s="92">
        <v>49.763365508844984</v>
      </c>
      <c r="K23" s="93">
        <v>49.117041717815987</v>
      </c>
      <c r="L23" s="94">
        <v>-0.112</v>
      </c>
      <c r="M23" s="94">
        <v>0.253</v>
      </c>
    </row>
    <row r="24" spans="2:13" x14ac:dyDescent="0.25">
      <c r="B24" s="67" t="s">
        <v>39</v>
      </c>
      <c r="C24" s="91">
        <v>2.0556892200000001</v>
      </c>
      <c r="D24" s="92">
        <v>2.2776093299999998</v>
      </c>
      <c r="E24" s="93">
        <v>1.9173379100000001</v>
      </c>
      <c r="F24" s="93">
        <v>0</v>
      </c>
      <c r="G24" s="94">
        <v>-1</v>
      </c>
      <c r="H24" s="94">
        <v>8.0000000000000002E-3</v>
      </c>
      <c r="I24" s="92">
        <v>0</v>
      </c>
      <c r="J24" s="92">
        <v>0</v>
      </c>
      <c r="K24" s="93">
        <v>0</v>
      </c>
      <c r="L24" s="94">
        <v>0</v>
      </c>
      <c r="M24" s="94">
        <v>0</v>
      </c>
    </row>
    <row r="25" spans="2:13" ht="18" x14ac:dyDescent="0.25">
      <c r="B25" s="67" t="s">
        <v>40</v>
      </c>
      <c r="C25" s="95">
        <v>6.8979860000000004E-2</v>
      </c>
      <c r="D25" s="96">
        <v>2.814622E-2</v>
      </c>
      <c r="E25" s="97">
        <v>5.0030700000000001E-3</v>
      </c>
      <c r="F25" s="97">
        <v>6.4020299999999995E-3</v>
      </c>
      <c r="G25" s="98">
        <v>-0.54700000000000004</v>
      </c>
      <c r="H25" s="98">
        <v>0</v>
      </c>
      <c r="I25" s="96">
        <v>6.7093274400000001E-3</v>
      </c>
      <c r="J25" s="96">
        <v>7.0246658296800003E-3</v>
      </c>
      <c r="K25" s="97">
        <v>7.3478004578452806E-3</v>
      </c>
      <c r="L25" s="98">
        <v>4.7E-2</v>
      </c>
      <c r="M25" s="98">
        <v>0</v>
      </c>
    </row>
    <row r="26" spans="2:13" x14ac:dyDescent="0.25">
      <c r="B26" s="76" t="s">
        <v>41</v>
      </c>
      <c r="C26" s="99">
        <v>179.54328891999995</v>
      </c>
      <c r="D26" s="99">
        <v>197.01977547999996</v>
      </c>
      <c r="E26" s="100">
        <v>204.04021657999996</v>
      </c>
      <c r="F26" s="100">
        <v>222.51190328999996</v>
      </c>
      <c r="G26" s="79">
        <v>7.3999999999999996E-2</v>
      </c>
      <c r="H26" s="79">
        <v>1</v>
      </c>
      <c r="I26" s="99">
        <v>207.15889999999996</v>
      </c>
      <c r="J26" s="99">
        <v>215.5876408</v>
      </c>
      <c r="K26" s="100">
        <v>225.12993487680004</v>
      </c>
      <c r="L26" s="79">
        <v>4.0000000000000001E-3</v>
      </c>
      <c r="M26" s="80">
        <v>1</v>
      </c>
    </row>
    <row r="27" spans="2:13" x14ac:dyDescent="0.25">
      <c r="B27" s="101" t="s">
        <v>42</v>
      </c>
      <c r="C27" s="102">
        <v>17.899999999999999</v>
      </c>
      <c r="D27" s="102">
        <v>0</v>
      </c>
      <c r="E27" s="103">
        <v>8.1999999999999993</v>
      </c>
      <c r="F27" s="103">
        <v>0</v>
      </c>
      <c r="G27" s="104">
        <v>-1</v>
      </c>
      <c r="H27" s="104"/>
      <c r="I27" s="102">
        <v>0</v>
      </c>
      <c r="J27" s="102">
        <v>0</v>
      </c>
      <c r="K27" s="103">
        <v>0</v>
      </c>
      <c r="L27" s="104">
        <v>0</v>
      </c>
      <c r="M27" s="105"/>
    </row>
    <row r="28" spans="2:13" x14ac:dyDescent="0.25">
      <c r="B28" s="56"/>
      <c r="C28" s="106"/>
      <c r="D28" s="106"/>
      <c r="E28" s="106"/>
      <c r="F28" s="106"/>
      <c r="G28" s="107"/>
      <c r="H28" s="107"/>
      <c r="I28" s="106"/>
      <c r="J28" s="106"/>
      <c r="K28" s="106"/>
      <c r="L28" s="107"/>
      <c r="M28" s="108"/>
    </row>
    <row r="29" spans="2:13" x14ac:dyDescent="0.25">
      <c r="B29" s="109" t="s">
        <v>43</v>
      </c>
      <c r="C29" s="110"/>
      <c r="D29" s="110"/>
      <c r="E29" s="110"/>
      <c r="F29" s="110"/>
      <c r="G29" s="111"/>
      <c r="H29" s="111"/>
      <c r="I29" s="110"/>
      <c r="J29" s="110"/>
      <c r="K29" s="110"/>
      <c r="L29" s="111"/>
      <c r="M29" s="111"/>
    </row>
    <row r="30" spans="2:13" ht="18" x14ac:dyDescent="0.25">
      <c r="B30" s="112" t="s">
        <v>44</v>
      </c>
      <c r="C30" s="113">
        <v>19.795921829999969</v>
      </c>
      <c r="D30" s="113">
        <v>4.9159361400000705</v>
      </c>
      <c r="E30" s="113">
        <v>6.2137031099997557</v>
      </c>
      <c r="F30" s="114">
        <v>1.4500000000000455</v>
      </c>
      <c r="G30" s="115">
        <v>-0.58199999999999996</v>
      </c>
      <c r="H30" s="115">
        <v>1</v>
      </c>
      <c r="I30" s="113">
        <v>1.5000000000000284</v>
      </c>
      <c r="J30" s="113">
        <v>1.5500000000000114</v>
      </c>
      <c r="K30" s="116">
        <v>1.5999999999999375</v>
      </c>
      <c r="L30" s="115">
        <v>3.3000000000000002E-2</v>
      </c>
      <c r="M30" s="117">
        <v>1</v>
      </c>
    </row>
    <row r="31" spans="2:13" x14ac:dyDescent="0.25">
      <c r="B31" s="118" t="s">
        <v>45</v>
      </c>
      <c r="C31" s="106"/>
      <c r="D31" s="106"/>
      <c r="E31" s="106"/>
      <c r="F31" s="119"/>
      <c r="G31" s="65"/>
      <c r="H31" s="65"/>
      <c r="I31" s="106"/>
      <c r="J31" s="106"/>
      <c r="K31" s="106"/>
      <c r="L31" s="65"/>
      <c r="M31" s="66"/>
    </row>
    <row r="32" spans="2:13" x14ac:dyDescent="0.25">
      <c r="B32" s="118" t="s">
        <v>46</v>
      </c>
      <c r="C32" s="63">
        <v>5.6691615200000003</v>
      </c>
      <c r="D32" s="63">
        <v>1.5698389000000006</v>
      </c>
      <c r="E32" s="63">
        <v>3.3361090600000005</v>
      </c>
      <c r="F32" s="64">
        <v>2.5</v>
      </c>
      <c r="G32" s="65">
        <v>-0.23899999999999999</v>
      </c>
      <c r="H32" s="65">
        <v>1.6E-2</v>
      </c>
      <c r="I32" s="63">
        <v>4</v>
      </c>
      <c r="J32" s="63">
        <v>3.5</v>
      </c>
      <c r="K32" s="63">
        <v>3.5</v>
      </c>
      <c r="L32" s="65">
        <v>0.11899999999999999</v>
      </c>
      <c r="M32" s="66">
        <v>1.6E-2</v>
      </c>
    </row>
    <row r="33" spans="2:13" ht="18" x14ac:dyDescent="0.25">
      <c r="B33" s="120" t="s">
        <v>111</v>
      </c>
      <c r="C33" s="87">
        <v>4.33627597</v>
      </c>
      <c r="D33" s="88">
        <v>8.3940959999999995E-2</v>
      </c>
      <c r="E33" s="88">
        <v>0.23363666</v>
      </c>
      <c r="F33" s="127">
        <v>0</v>
      </c>
      <c r="G33" s="90">
        <v>-1</v>
      </c>
      <c r="H33" s="90">
        <v>6.0000000000000001E-3</v>
      </c>
      <c r="I33" s="88">
        <v>0</v>
      </c>
      <c r="J33" s="88">
        <v>0</v>
      </c>
      <c r="K33" s="89">
        <v>0</v>
      </c>
      <c r="L33" s="90">
        <v>0</v>
      </c>
      <c r="M33" s="90">
        <v>0</v>
      </c>
    </row>
    <row r="34" spans="2:13" x14ac:dyDescent="0.25">
      <c r="B34" s="120" t="s">
        <v>47</v>
      </c>
      <c r="C34" s="95">
        <v>1.3328855500000001</v>
      </c>
      <c r="D34" s="96">
        <v>1.4858979400000005</v>
      </c>
      <c r="E34" s="96">
        <v>3.1024724000000004</v>
      </c>
      <c r="F34" s="128">
        <v>2.5</v>
      </c>
      <c r="G34" s="98">
        <v>0.23300000000000001</v>
      </c>
      <c r="H34" s="98">
        <v>0.01</v>
      </c>
      <c r="I34" s="96">
        <v>4</v>
      </c>
      <c r="J34" s="96">
        <v>3.5</v>
      </c>
      <c r="K34" s="97">
        <v>3.5</v>
      </c>
      <c r="L34" s="98">
        <v>0.11899999999999999</v>
      </c>
      <c r="M34" s="98">
        <v>1.6E-2</v>
      </c>
    </row>
    <row r="35" spans="2:13" x14ac:dyDescent="0.25">
      <c r="B35" s="118" t="s">
        <v>33</v>
      </c>
      <c r="C35" s="63">
        <v>191.839</v>
      </c>
      <c r="D35" s="63">
        <v>195.30250000000001</v>
      </c>
      <c r="E35" s="63">
        <v>208.90167253999999</v>
      </c>
      <c r="F35" s="64">
        <v>208.34399999999999</v>
      </c>
      <c r="G35" s="65">
        <v>2.8000000000000001E-2</v>
      </c>
      <c r="H35" s="65">
        <v>0.96899999999999997</v>
      </c>
      <c r="I35" s="63">
        <v>203.15889999999999</v>
      </c>
      <c r="J35" s="63">
        <v>212.0876408</v>
      </c>
      <c r="K35" s="63">
        <v>221.62993487679998</v>
      </c>
      <c r="L35" s="65">
        <v>2.1000000000000001E-2</v>
      </c>
      <c r="M35" s="66">
        <v>0.97</v>
      </c>
    </row>
    <row r="36" spans="2:13" ht="18" x14ac:dyDescent="0.25">
      <c r="B36" s="118" t="s">
        <v>48</v>
      </c>
      <c r="C36" s="63">
        <v>0</v>
      </c>
      <c r="D36" s="63">
        <v>0</v>
      </c>
      <c r="E36" s="63">
        <v>0</v>
      </c>
      <c r="F36" s="64">
        <v>13.117903290000001</v>
      </c>
      <c r="G36" s="65">
        <v>0</v>
      </c>
      <c r="H36" s="65">
        <v>1.4999999999999999E-2</v>
      </c>
      <c r="I36" s="63">
        <v>0</v>
      </c>
      <c r="J36" s="63">
        <v>0</v>
      </c>
      <c r="K36" s="63">
        <v>0</v>
      </c>
      <c r="L36" s="65">
        <v>-1</v>
      </c>
      <c r="M36" s="66">
        <v>1.4999999999999999E-2</v>
      </c>
    </row>
    <row r="37" spans="2:13" x14ac:dyDescent="0.25">
      <c r="B37" s="122" t="s">
        <v>49</v>
      </c>
      <c r="C37" s="99">
        <v>197.50816151999999</v>
      </c>
      <c r="D37" s="99">
        <v>196.87233890000002</v>
      </c>
      <c r="E37" s="99">
        <v>212.23778160000001</v>
      </c>
      <c r="F37" s="123">
        <v>223.96190329000001</v>
      </c>
      <c r="G37" s="124">
        <v>4.2999999999999997E-2</v>
      </c>
      <c r="H37" s="124">
        <v>1</v>
      </c>
      <c r="I37" s="99">
        <v>207.15889999999999</v>
      </c>
      <c r="J37" s="99">
        <v>215.5876408</v>
      </c>
      <c r="K37" s="100">
        <v>225.12993487679998</v>
      </c>
      <c r="L37" s="124">
        <v>2E-3</v>
      </c>
      <c r="M37" s="125">
        <v>1</v>
      </c>
    </row>
    <row r="38" spans="2:13" x14ac:dyDescent="0.25">
      <c r="B38" s="126" t="s">
        <v>50</v>
      </c>
      <c r="C38" s="81"/>
      <c r="D38" s="81"/>
      <c r="E38" s="81"/>
      <c r="F38" s="82"/>
      <c r="G38" s="115"/>
      <c r="H38" s="115"/>
      <c r="I38" s="81"/>
      <c r="J38" s="81"/>
      <c r="K38" s="81"/>
      <c r="L38" s="115"/>
      <c r="M38" s="117"/>
    </row>
    <row r="39" spans="2:13" x14ac:dyDescent="0.25">
      <c r="B39" s="118" t="s">
        <v>51</v>
      </c>
      <c r="C39" s="63">
        <v>177.71223969000002</v>
      </c>
      <c r="D39" s="63">
        <v>191.95640275999995</v>
      </c>
      <c r="E39" s="63">
        <v>206.02407849000025</v>
      </c>
      <c r="F39" s="64">
        <v>222.51190328999996</v>
      </c>
      <c r="G39" s="65">
        <v>7.8E-2</v>
      </c>
      <c r="H39" s="65">
        <v>1</v>
      </c>
      <c r="I39" s="63">
        <v>205.65889999999996</v>
      </c>
      <c r="J39" s="63">
        <v>214.03764079999999</v>
      </c>
      <c r="K39" s="63">
        <v>223.52993487680004</v>
      </c>
      <c r="L39" s="65">
        <v>2E-3</v>
      </c>
      <c r="M39" s="66">
        <v>1</v>
      </c>
    </row>
    <row r="40" spans="2:13" x14ac:dyDescent="0.25">
      <c r="B40" s="120" t="s">
        <v>37</v>
      </c>
      <c r="C40" s="87">
        <v>127.65867376999999</v>
      </c>
      <c r="D40" s="88">
        <v>141.73376574999992</v>
      </c>
      <c r="E40" s="88">
        <v>139.45400896000001</v>
      </c>
      <c r="F40" s="127">
        <v>152.29003234999996</v>
      </c>
      <c r="G40" s="90">
        <v>6.0999999999999999E-2</v>
      </c>
      <c r="H40" s="90">
        <v>0.70499999999999996</v>
      </c>
      <c r="I40" s="88">
        <v>156.08788098593149</v>
      </c>
      <c r="J40" s="88">
        <v>165.81725062532536</v>
      </c>
      <c r="K40" s="89">
        <v>176.00554535852621</v>
      </c>
      <c r="L40" s="90">
        <v>4.9000000000000002E-2</v>
      </c>
      <c r="M40" s="90">
        <v>0.751</v>
      </c>
    </row>
    <row r="41" spans="2:13" x14ac:dyDescent="0.25">
      <c r="B41" s="120" t="s">
        <v>38</v>
      </c>
      <c r="C41" s="91">
        <v>49.921240350000033</v>
      </c>
      <c r="D41" s="92">
        <v>50.194697070000032</v>
      </c>
      <c r="E41" s="92">
        <v>66.570069530000225</v>
      </c>
      <c r="F41" s="119">
        <v>70.215468909999998</v>
      </c>
      <c r="G41" s="94">
        <v>0.12</v>
      </c>
      <c r="H41" s="94">
        <v>0.29499999999999998</v>
      </c>
      <c r="I41" s="92">
        <v>49.564309686628469</v>
      </c>
      <c r="J41" s="92">
        <v>48.213365508844952</v>
      </c>
      <c r="K41" s="93">
        <v>47.517041717815992</v>
      </c>
      <c r="L41" s="94">
        <v>-0.122</v>
      </c>
      <c r="M41" s="94">
        <v>0.249</v>
      </c>
    </row>
    <row r="42" spans="2:13" x14ac:dyDescent="0.25">
      <c r="B42" s="120" t="s">
        <v>52</v>
      </c>
      <c r="C42" s="95">
        <v>0.13232557</v>
      </c>
      <c r="D42" s="96">
        <v>2.793994E-2</v>
      </c>
      <c r="E42" s="96">
        <v>0</v>
      </c>
      <c r="F42" s="128">
        <v>6.4020299999999995E-3</v>
      </c>
      <c r="G42" s="98">
        <v>-0.63600000000000001</v>
      </c>
      <c r="H42" s="98">
        <v>0</v>
      </c>
      <c r="I42" s="96">
        <v>6.7093274400000001E-3</v>
      </c>
      <c r="J42" s="96">
        <v>7.0246658296800003E-3</v>
      </c>
      <c r="K42" s="97">
        <v>7.3478004578452806E-3</v>
      </c>
      <c r="L42" s="98">
        <v>4.7E-2</v>
      </c>
      <c r="M42" s="98">
        <v>0</v>
      </c>
    </row>
    <row r="43" spans="2:13" x14ac:dyDescent="0.25">
      <c r="B43" s="122" t="s">
        <v>53</v>
      </c>
      <c r="C43" s="99">
        <v>177.71223969000002</v>
      </c>
      <c r="D43" s="99">
        <v>191.95640275999995</v>
      </c>
      <c r="E43" s="99">
        <v>206.02407849000025</v>
      </c>
      <c r="F43" s="123">
        <v>222.51190328999996</v>
      </c>
      <c r="G43" s="124">
        <v>7.8E-2</v>
      </c>
      <c r="H43" s="124">
        <v>1</v>
      </c>
      <c r="I43" s="99">
        <v>205.65889999999996</v>
      </c>
      <c r="J43" s="99">
        <v>214.03764079999999</v>
      </c>
      <c r="K43" s="100">
        <v>223.52993487680004</v>
      </c>
      <c r="L43" s="124">
        <v>2E-3</v>
      </c>
      <c r="M43" s="125">
        <v>1</v>
      </c>
    </row>
    <row r="44" spans="2:13" ht="18" x14ac:dyDescent="0.25">
      <c r="B44" s="118" t="s">
        <v>54</v>
      </c>
      <c r="C44" s="63">
        <v>-4.4999996899999992</v>
      </c>
      <c r="D44" s="63">
        <v>-5.9077807</v>
      </c>
      <c r="E44" s="63">
        <v>-2.3523214999999991</v>
      </c>
      <c r="F44" s="64">
        <v>-1.45</v>
      </c>
      <c r="G44" s="65">
        <v>-0.314</v>
      </c>
      <c r="H44" s="65">
        <v>1</v>
      </c>
      <c r="I44" s="63">
        <v>-1.5</v>
      </c>
      <c r="J44" s="63">
        <v>-1.55</v>
      </c>
      <c r="K44" s="129">
        <v>-1.6</v>
      </c>
      <c r="L44" s="65">
        <v>3.3000000000000002E-2</v>
      </c>
      <c r="M44" s="66">
        <v>1</v>
      </c>
    </row>
    <row r="45" spans="2:13" ht="18" x14ac:dyDescent="0.25">
      <c r="B45" s="120" t="s">
        <v>55</v>
      </c>
      <c r="C45" s="87">
        <v>-4.4999996899999992</v>
      </c>
      <c r="D45" s="88">
        <v>-6.1028906999999997</v>
      </c>
      <c r="E45" s="88">
        <v>-3.1836324799999991</v>
      </c>
      <c r="F45" s="127">
        <v>-1.45</v>
      </c>
      <c r="G45" s="90">
        <v>-0.314</v>
      </c>
      <c r="H45" s="90">
        <v>1.097</v>
      </c>
      <c r="I45" s="88">
        <v>-1.5</v>
      </c>
      <c r="J45" s="88">
        <v>-1.55</v>
      </c>
      <c r="K45" s="88">
        <v>-1.6</v>
      </c>
      <c r="L45" s="90">
        <v>3.3000000000000002E-2</v>
      </c>
      <c r="M45" s="90">
        <v>1</v>
      </c>
    </row>
    <row r="46" spans="2:13" ht="27" x14ac:dyDescent="0.25">
      <c r="B46" s="120" t="s">
        <v>57</v>
      </c>
      <c r="C46" s="95">
        <v>0</v>
      </c>
      <c r="D46" s="96">
        <v>0.19511000000000001</v>
      </c>
      <c r="E46" s="96">
        <v>0.83131098000000003</v>
      </c>
      <c r="F46" s="128">
        <v>0</v>
      </c>
      <c r="G46" s="98">
        <v>0</v>
      </c>
      <c r="H46" s="98">
        <v>-9.7000000000000003E-2</v>
      </c>
      <c r="I46" s="96">
        <v>0</v>
      </c>
      <c r="J46" s="96">
        <v>0</v>
      </c>
      <c r="K46" s="96">
        <v>0</v>
      </c>
      <c r="L46" s="98">
        <v>0</v>
      </c>
      <c r="M46" s="98">
        <v>0</v>
      </c>
    </row>
    <row r="47" spans="2:13" ht="18" x14ac:dyDescent="0.25">
      <c r="B47" s="118" t="s">
        <v>58</v>
      </c>
      <c r="C47" s="63">
        <v>-1.62663556</v>
      </c>
      <c r="D47" s="63">
        <v>-0.495</v>
      </c>
      <c r="E47" s="63">
        <v>0</v>
      </c>
      <c r="F47" s="64">
        <v>0</v>
      </c>
      <c r="G47" s="65">
        <v>-1</v>
      </c>
      <c r="H47" s="65">
        <v>0</v>
      </c>
      <c r="I47" s="63">
        <v>0</v>
      </c>
      <c r="J47" s="63">
        <v>0</v>
      </c>
      <c r="K47" s="129">
        <v>0</v>
      </c>
      <c r="L47" s="65">
        <v>0</v>
      </c>
      <c r="M47" s="66">
        <v>0</v>
      </c>
    </row>
    <row r="48" spans="2:13" x14ac:dyDescent="0.25">
      <c r="B48" s="130" t="s">
        <v>59</v>
      </c>
      <c r="C48" s="68">
        <v>-1.62663556</v>
      </c>
      <c r="D48" s="69">
        <v>-0.495</v>
      </c>
      <c r="E48" s="69">
        <v>0</v>
      </c>
      <c r="F48" s="121">
        <v>0</v>
      </c>
      <c r="G48" s="71">
        <v>-1</v>
      </c>
      <c r="H48" s="71">
        <v>0</v>
      </c>
      <c r="I48" s="69">
        <v>0</v>
      </c>
      <c r="J48" s="69">
        <v>0</v>
      </c>
      <c r="K48" s="69">
        <v>0</v>
      </c>
      <c r="L48" s="71">
        <v>0</v>
      </c>
      <c r="M48" s="71">
        <v>0</v>
      </c>
    </row>
    <row r="49" spans="2:13" ht="18" x14ac:dyDescent="0.25">
      <c r="B49" s="131" t="s">
        <v>60</v>
      </c>
      <c r="C49" s="132">
        <v>13.669286579999969</v>
      </c>
      <c r="D49" s="132">
        <v>-1.4868445599999296</v>
      </c>
      <c r="E49" s="132">
        <v>3.8613816099997567</v>
      </c>
      <c r="F49" s="133">
        <v>4.5519144009631418E-14</v>
      </c>
      <c r="G49" s="134">
        <v>-1</v>
      </c>
      <c r="H49" s="134">
        <v>2.1999999999999999E-2</v>
      </c>
      <c r="I49" s="132">
        <v>2.8421709430404007E-14</v>
      </c>
      <c r="J49" s="132">
        <v>1.1324274851176597E-14</v>
      </c>
      <c r="K49" s="135">
        <v>-6.2616578588858829E-14</v>
      </c>
      <c r="L49" s="134">
        <v>-2.1120000000000001</v>
      </c>
      <c r="M49" s="136">
        <v>1</v>
      </c>
    </row>
    <row r="50" spans="2:13" x14ac:dyDescent="0.25">
      <c r="B50" s="56"/>
      <c r="C50" s="106"/>
      <c r="D50" s="106"/>
      <c r="E50" s="106"/>
      <c r="F50" s="106"/>
      <c r="G50" s="137"/>
      <c r="H50" s="137"/>
      <c r="I50" s="106"/>
      <c r="J50" s="106"/>
      <c r="K50" s="106"/>
      <c r="L50" s="137"/>
      <c r="M50" s="137"/>
    </row>
    <row r="51" spans="2:13" ht="18" x14ac:dyDescent="0.25">
      <c r="B51" s="56" t="s">
        <v>61</v>
      </c>
      <c r="C51" s="106"/>
      <c r="D51" s="106"/>
      <c r="E51" s="106"/>
      <c r="F51" s="106"/>
      <c r="G51" s="138"/>
      <c r="H51" s="138"/>
      <c r="I51" s="106"/>
      <c r="J51" s="106"/>
      <c r="K51" s="106"/>
      <c r="L51" s="138"/>
      <c r="M51" s="138"/>
    </row>
    <row r="52" spans="2:13" x14ac:dyDescent="0.25">
      <c r="B52" s="139" t="s">
        <v>62</v>
      </c>
      <c r="C52" s="81">
        <v>19.46595962</v>
      </c>
      <c r="D52" s="81">
        <v>22.46522246</v>
      </c>
      <c r="E52" s="81">
        <v>22.397649720000015</v>
      </c>
      <c r="F52" s="82">
        <v>20.940371459999998</v>
      </c>
      <c r="G52" s="140">
        <v>2.5000000000000001E-2</v>
      </c>
      <c r="H52" s="140">
        <v>0.28799999999999998</v>
      </c>
      <c r="I52" s="81">
        <v>20.300371459999997</v>
      </c>
      <c r="J52" s="81">
        <v>20.013424879999999</v>
      </c>
      <c r="K52" s="81">
        <v>20.013424879999999</v>
      </c>
      <c r="L52" s="140">
        <v>-1.4999999999999999E-2</v>
      </c>
      <c r="M52" s="141">
        <v>0.39100000000000001</v>
      </c>
    </row>
    <row r="53" spans="2:13" x14ac:dyDescent="0.25">
      <c r="B53" s="142" t="s">
        <v>63</v>
      </c>
      <c r="C53" s="106"/>
      <c r="D53" s="106"/>
      <c r="E53" s="106"/>
      <c r="F53" s="119"/>
      <c r="G53" s="94"/>
      <c r="H53" s="94"/>
      <c r="I53" s="106"/>
      <c r="J53" s="106"/>
      <c r="K53" s="106"/>
      <c r="L53" s="94"/>
      <c r="M53" s="143"/>
    </row>
    <row r="54" spans="2:13" x14ac:dyDescent="0.25">
      <c r="B54" s="142" t="s">
        <v>64</v>
      </c>
      <c r="C54" s="144">
        <v>-4.4999996899999992</v>
      </c>
      <c r="D54" s="145">
        <v>-6.1028906999999997</v>
      </c>
      <c r="E54" s="145">
        <v>-3.1836324799999991</v>
      </c>
      <c r="F54" s="146">
        <v>-1.45</v>
      </c>
      <c r="G54" s="147">
        <v>-0.314</v>
      </c>
      <c r="H54" s="147">
        <v>1</v>
      </c>
      <c r="I54" s="145">
        <v>-1.5</v>
      </c>
      <c r="J54" s="145">
        <v>-1.55</v>
      </c>
      <c r="K54" s="145">
        <v>-1.6</v>
      </c>
      <c r="L54" s="147">
        <v>3.3000000000000002E-2</v>
      </c>
      <c r="M54" s="147">
        <v>1</v>
      </c>
    </row>
    <row r="55" spans="2:13" x14ac:dyDescent="0.25">
      <c r="B55" s="67" t="s">
        <v>65</v>
      </c>
      <c r="C55" s="106">
        <v>0.11741852</v>
      </c>
      <c r="D55" s="106">
        <v>1.8713339999999998E-2</v>
      </c>
      <c r="E55" s="106">
        <v>9.7501380000000012E-2</v>
      </c>
      <c r="F55" s="119">
        <v>0.125</v>
      </c>
      <c r="G55" s="94">
        <v>2.1000000000000001E-2</v>
      </c>
      <c r="H55" s="94">
        <v>1E-3</v>
      </c>
      <c r="I55" s="106">
        <v>0.128</v>
      </c>
      <c r="J55" s="106">
        <v>0.13500000000000001</v>
      </c>
      <c r="K55" s="106">
        <v>0.12</v>
      </c>
      <c r="L55" s="94">
        <v>-1.4E-2</v>
      </c>
      <c r="M55" s="143">
        <v>2E-3</v>
      </c>
    </row>
    <row r="56" spans="2:13" x14ac:dyDescent="0.25">
      <c r="B56" s="67" t="s">
        <v>112</v>
      </c>
      <c r="C56" s="106">
        <v>0.10310831000000002</v>
      </c>
      <c r="D56" s="106">
        <v>0.15450909000000002</v>
      </c>
      <c r="E56" s="106">
        <v>0.13495030999999999</v>
      </c>
      <c r="F56" s="119">
        <v>0.17</v>
      </c>
      <c r="G56" s="94">
        <v>0.18099999999999999</v>
      </c>
      <c r="H56" s="94">
        <v>2E-3</v>
      </c>
      <c r="I56" s="106">
        <v>0.18</v>
      </c>
      <c r="J56" s="106">
        <v>0.19</v>
      </c>
      <c r="K56" s="106">
        <v>0.17</v>
      </c>
      <c r="L56" s="94">
        <v>0</v>
      </c>
      <c r="M56" s="143">
        <v>3.0000000000000001E-3</v>
      </c>
    </row>
    <row r="57" spans="2:13" x14ac:dyDescent="0.25">
      <c r="B57" s="67" t="s">
        <v>66</v>
      </c>
      <c r="C57" s="106">
        <v>0.74241736000000003</v>
      </c>
      <c r="D57" s="106">
        <v>1.2486289899999998</v>
      </c>
      <c r="E57" s="106">
        <v>1.0253708500000001</v>
      </c>
      <c r="F57" s="119">
        <v>0.92500000000000004</v>
      </c>
      <c r="G57" s="94">
        <v>7.5999999999999998E-2</v>
      </c>
      <c r="H57" s="94">
        <v>1.2999999999999999E-2</v>
      </c>
      <c r="I57" s="106">
        <v>0.92500000000000004</v>
      </c>
      <c r="J57" s="106">
        <v>0.94499999999999995</v>
      </c>
      <c r="K57" s="106">
        <v>0.78</v>
      </c>
      <c r="L57" s="94">
        <v>-5.5E-2</v>
      </c>
      <c r="M57" s="143">
        <v>1.7000000000000001E-2</v>
      </c>
    </row>
    <row r="58" spans="2:13" x14ac:dyDescent="0.25">
      <c r="B58" s="67" t="s">
        <v>67</v>
      </c>
      <c r="C58" s="106">
        <v>58.800272470000003</v>
      </c>
      <c r="D58" s="106">
        <v>57.313427910000001</v>
      </c>
      <c r="E58" s="106">
        <v>61.174809520000004</v>
      </c>
      <c r="F58" s="119">
        <v>34.850427910000001</v>
      </c>
      <c r="G58" s="94">
        <v>-0.16</v>
      </c>
      <c r="H58" s="94">
        <v>0.69499999999999995</v>
      </c>
      <c r="I58" s="106">
        <v>31.850427909999997</v>
      </c>
      <c r="J58" s="106">
        <v>28.850427909999997</v>
      </c>
      <c r="K58" s="106">
        <v>26.850427909999997</v>
      </c>
      <c r="L58" s="94">
        <v>-8.3000000000000004E-2</v>
      </c>
      <c r="M58" s="143">
        <v>0.58599999999999997</v>
      </c>
    </row>
    <row r="59" spans="2:13" x14ac:dyDescent="0.25">
      <c r="B59" s="76" t="s">
        <v>68</v>
      </c>
      <c r="C59" s="99">
        <v>79.229176280000004</v>
      </c>
      <c r="D59" s="99">
        <v>81.200501790000004</v>
      </c>
      <c r="E59" s="99">
        <v>84.830281780000021</v>
      </c>
      <c r="F59" s="123">
        <v>57.010799370000001</v>
      </c>
      <c r="G59" s="124">
        <v>-0.104</v>
      </c>
      <c r="H59" s="124">
        <v>1</v>
      </c>
      <c r="I59" s="99">
        <v>53.383799369999991</v>
      </c>
      <c r="J59" s="99">
        <v>50.133852789999999</v>
      </c>
      <c r="K59" s="99">
        <v>47.933852790000003</v>
      </c>
      <c r="L59" s="124">
        <v>-5.6000000000000001E-2</v>
      </c>
      <c r="M59" s="125">
        <v>1</v>
      </c>
    </row>
    <row r="60" spans="2:13" x14ac:dyDescent="0.25">
      <c r="B60" s="67" t="s">
        <v>69</v>
      </c>
      <c r="C60" s="106">
        <v>61.678918760000002</v>
      </c>
      <c r="D60" s="106">
        <v>61.78768839</v>
      </c>
      <c r="E60" s="106">
        <v>69.620803409999994</v>
      </c>
      <c r="F60" s="119">
        <v>41.636000000000003</v>
      </c>
      <c r="G60" s="94">
        <v>-0.123</v>
      </c>
      <c r="H60" s="94">
        <v>0.77300000000000002</v>
      </c>
      <c r="I60" s="106">
        <v>38.176000000000002</v>
      </c>
      <c r="J60" s="106">
        <v>35.054000000000002</v>
      </c>
      <c r="K60" s="106">
        <v>33.713999999999999</v>
      </c>
      <c r="L60" s="94">
        <v>-6.8000000000000005E-2</v>
      </c>
      <c r="M60" s="143">
        <v>0.71199999999999997</v>
      </c>
    </row>
    <row r="61" spans="2:13" x14ac:dyDescent="0.25">
      <c r="B61" s="148" t="s">
        <v>70</v>
      </c>
      <c r="C61" s="106">
        <v>0.33068094999999997</v>
      </c>
      <c r="D61" s="106">
        <v>0.11372944000000001</v>
      </c>
      <c r="E61" s="106">
        <v>2.6810000000000402E-4</v>
      </c>
      <c r="F61" s="119">
        <v>0.15</v>
      </c>
      <c r="G61" s="94">
        <v>-0.23200000000000001</v>
      </c>
      <c r="H61" s="94">
        <v>2E-3</v>
      </c>
      <c r="I61" s="106">
        <v>0.14000000000000001</v>
      </c>
      <c r="J61" s="106">
        <v>0.13</v>
      </c>
      <c r="K61" s="106">
        <v>0.11</v>
      </c>
      <c r="L61" s="94">
        <v>-9.8000000000000004E-2</v>
      </c>
      <c r="M61" s="143">
        <v>3.0000000000000001E-3</v>
      </c>
    </row>
    <row r="62" spans="2:13" x14ac:dyDescent="0.25">
      <c r="B62" s="149" t="s">
        <v>100</v>
      </c>
      <c r="C62" s="106">
        <v>1.1316708899999999</v>
      </c>
      <c r="D62" s="106">
        <v>0.31792684999999998</v>
      </c>
      <c r="E62" s="106">
        <v>0.31792684999999998</v>
      </c>
      <c r="F62" s="119">
        <v>0.3</v>
      </c>
      <c r="G62" s="94">
        <v>-0.35799999999999998</v>
      </c>
      <c r="H62" s="94">
        <v>7.0000000000000001E-3</v>
      </c>
      <c r="I62" s="106">
        <v>0.2</v>
      </c>
      <c r="J62" s="106">
        <v>0.15</v>
      </c>
      <c r="K62" s="106">
        <v>0.13</v>
      </c>
      <c r="L62" s="94">
        <v>-0.24299999999999999</v>
      </c>
      <c r="M62" s="143">
        <v>4.0000000000000001E-3</v>
      </c>
    </row>
    <row r="63" spans="2:13" x14ac:dyDescent="0.25">
      <c r="B63" s="149" t="s">
        <v>71</v>
      </c>
      <c r="C63" s="106">
        <v>7.0752118400000015</v>
      </c>
      <c r="D63" s="106">
        <v>9.4698013999999997</v>
      </c>
      <c r="E63" s="106">
        <v>6.994620460000001</v>
      </c>
      <c r="F63" s="119">
        <v>5.3650000000000002</v>
      </c>
      <c r="G63" s="94">
        <v>-8.7999999999999995E-2</v>
      </c>
      <c r="H63" s="94">
        <v>9.6000000000000002E-2</v>
      </c>
      <c r="I63" s="106">
        <v>5.2880000000000003</v>
      </c>
      <c r="J63" s="106">
        <v>5.2050000000000001</v>
      </c>
      <c r="K63" s="106">
        <v>5.1849999999999996</v>
      </c>
      <c r="L63" s="94">
        <v>-1.0999999999999999E-2</v>
      </c>
      <c r="M63" s="143">
        <v>0.10100000000000001</v>
      </c>
    </row>
    <row r="64" spans="2:13" x14ac:dyDescent="0.25">
      <c r="B64" s="149" t="s">
        <v>72</v>
      </c>
      <c r="C64" s="106">
        <v>7.8306633300000001</v>
      </c>
      <c r="D64" s="106">
        <v>8.2954256600000011</v>
      </c>
      <c r="E64" s="106">
        <v>6.7761023499999995</v>
      </c>
      <c r="F64" s="119">
        <v>8.31</v>
      </c>
      <c r="G64" s="94">
        <v>0.02</v>
      </c>
      <c r="H64" s="94">
        <v>0.107</v>
      </c>
      <c r="I64" s="106">
        <v>8.32</v>
      </c>
      <c r="J64" s="106">
        <v>8.33</v>
      </c>
      <c r="K64" s="106">
        <v>7.63</v>
      </c>
      <c r="L64" s="94">
        <v>-2.8000000000000001E-2</v>
      </c>
      <c r="M64" s="143">
        <v>0.157</v>
      </c>
    </row>
    <row r="65" spans="2:13" x14ac:dyDescent="0.25">
      <c r="B65" s="148" t="s">
        <v>113</v>
      </c>
      <c r="C65" s="106">
        <v>1.1820305100000001</v>
      </c>
      <c r="D65" s="106">
        <v>1.2159300499999999</v>
      </c>
      <c r="E65" s="106">
        <v>1.1205606100000001</v>
      </c>
      <c r="F65" s="119">
        <v>1.25</v>
      </c>
      <c r="G65" s="94">
        <v>1.9E-2</v>
      </c>
      <c r="H65" s="94">
        <v>1.6E-2</v>
      </c>
      <c r="I65" s="106">
        <v>1.26</v>
      </c>
      <c r="J65" s="106">
        <v>1.2649999999999999</v>
      </c>
      <c r="K65" s="106">
        <v>1.165</v>
      </c>
      <c r="L65" s="94">
        <v>-2.3E-2</v>
      </c>
      <c r="M65" s="143">
        <v>2.4E-2</v>
      </c>
    </row>
    <row r="66" spans="2:13" x14ac:dyDescent="0.25">
      <c r="B66" s="76" t="s">
        <v>73</v>
      </c>
      <c r="C66" s="99">
        <v>79.229176280000019</v>
      </c>
      <c r="D66" s="99">
        <v>81.200501790000004</v>
      </c>
      <c r="E66" s="99">
        <v>84.830281780000007</v>
      </c>
      <c r="F66" s="123">
        <v>57.011000000000003</v>
      </c>
      <c r="G66" s="124">
        <v>-0.104</v>
      </c>
      <c r="H66" s="124">
        <v>1</v>
      </c>
      <c r="I66" s="99">
        <v>53.384</v>
      </c>
      <c r="J66" s="99">
        <v>50.134</v>
      </c>
      <c r="K66" s="99">
        <v>47.934000000000005</v>
      </c>
      <c r="L66" s="124">
        <v>-5.6000000000000001E-2</v>
      </c>
      <c r="M66" s="125">
        <v>1</v>
      </c>
    </row>
    <row r="67" spans="2:13" x14ac:dyDescent="0.25">
      <c r="B67" s="150"/>
      <c r="C67" s="151"/>
      <c r="D67" s="151"/>
      <c r="E67" s="152"/>
      <c r="F67" s="152"/>
      <c r="G67" s="152"/>
      <c r="H67" s="152"/>
      <c r="I67" s="152"/>
      <c r="J67" s="152"/>
      <c r="K67" s="153"/>
      <c r="L67" s="153"/>
      <c r="M67" s="153"/>
    </row>
    <row r="68" spans="2:13" x14ac:dyDescent="0.25">
      <c r="B68" s="154"/>
      <c r="C68" s="154"/>
      <c r="D68" s="154"/>
      <c r="E68" s="154"/>
      <c r="F68" s="154"/>
      <c r="G68" s="154"/>
      <c r="H68" s="154"/>
      <c r="I68" s="154"/>
      <c r="J68" s="154"/>
      <c r="K68" s="154"/>
      <c r="L68" s="155"/>
      <c r="M68" s="156"/>
    </row>
    <row r="69" spans="2:13" x14ac:dyDescent="0.25">
      <c r="B69" s="157"/>
      <c r="C69" s="158"/>
      <c r="D69" s="63"/>
      <c r="E69" s="63"/>
      <c r="F69" s="159"/>
      <c r="G69" s="159"/>
      <c r="H69" s="159"/>
      <c r="I69" s="63"/>
      <c r="J69" s="160"/>
      <c r="K69" s="155"/>
      <c r="L69" s="155"/>
      <c r="M69" s="155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FE962-6D06-46E4-9E94-A5B388773ACB}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15</v>
      </c>
    </row>
    <row r="2" spans="2:21" x14ac:dyDescent="0.25">
      <c r="B2" s="265" t="s">
        <v>114</v>
      </c>
      <c r="C2" s="275"/>
      <c r="D2" s="27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</row>
    <row r="3" spans="2:21" x14ac:dyDescent="0.25">
      <c r="B3" s="161"/>
      <c r="C3" s="276" t="s">
        <v>75</v>
      </c>
      <c r="D3" s="277"/>
      <c r="E3" s="162" t="s">
        <v>76</v>
      </c>
      <c r="F3" s="278" t="s">
        <v>77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63"/>
      <c r="T3" s="279" t="s">
        <v>78</v>
      </c>
      <c r="U3" s="281" t="s">
        <v>79</v>
      </c>
    </row>
    <row r="4" spans="2:21" ht="54" x14ac:dyDescent="0.25">
      <c r="B4" s="164"/>
      <c r="C4" s="165" t="s">
        <v>80</v>
      </c>
      <c r="D4" s="166" t="s">
        <v>81</v>
      </c>
      <c r="E4" s="272" t="s">
        <v>82</v>
      </c>
      <c r="F4" s="273"/>
      <c r="G4" s="274"/>
      <c r="H4" s="272" t="s">
        <v>83</v>
      </c>
      <c r="I4" s="273"/>
      <c r="J4" s="274"/>
      <c r="K4" s="272" t="s">
        <v>84</v>
      </c>
      <c r="L4" s="273"/>
      <c r="M4" s="273"/>
      <c r="N4" s="273"/>
      <c r="O4" s="273"/>
      <c r="P4" s="273"/>
      <c r="Q4" s="273"/>
      <c r="R4" s="273"/>
      <c r="S4" s="274"/>
      <c r="T4" s="280"/>
      <c r="U4" s="282"/>
    </row>
    <row r="5" spans="2:21" x14ac:dyDescent="0.25">
      <c r="B5" s="167"/>
      <c r="C5" s="168"/>
      <c r="D5" s="169"/>
      <c r="E5" s="272" t="s">
        <v>9</v>
      </c>
      <c r="F5" s="273"/>
      <c r="G5" s="274"/>
      <c r="H5" s="272" t="s">
        <v>10</v>
      </c>
      <c r="I5" s="273"/>
      <c r="J5" s="274"/>
      <c r="K5" s="272" t="s">
        <v>11</v>
      </c>
      <c r="L5" s="273"/>
      <c r="M5" s="274"/>
      <c r="N5" s="272" t="s">
        <v>12</v>
      </c>
      <c r="O5" s="273"/>
      <c r="P5" s="274"/>
      <c r="Q5" s="272" t="s">
        <v>13</v>
      </c>
      <c r="R5" s="273"/>
      <c r="S5" s="274"/>
      <c r="T5" s="170" t="s">
        <v>24</v>
      </c>
      <c r="U5" s="171"/>
    </row>
    <row r="6" spans="2:21" ht="19.5" x14ac:dyDescent="0.25">
      <c r="B6" s="172" t="s">
        <v>115</v>
      </c>
      <c r="C6" s="173"/>
      <c r="D6" s="174"/>
      <c r="E6" s="175" t="s">
        <v>86</v>
      </c>
      <c r="F6" s="176" t="s">
        <v>87</v>
      </c>
      <c r="G6" s="177" t="s">
        <v>88</v>
      </c>
      <c r="H6" s="175" t="s">
        <v>86</v>
      </c>
      <c r="I6" s="176" t="s">
        <v>87</v>
      </c>
      <c r="J6" s="177" t="s">
        <v>88</v>
      </c>
      <c r="K6" s="175" t="s">
        <v>86</v>
      </c>
      <c r="L6" s="176" t="s">
        <v>87</v>
      </c>
      <c r="M6" s="177" t="s">
        <v>88</v>
      </c>
      <c r="N6" s="175" t="s">
        <v>86</v>
      </c>
      <c r="O6" s="176" t="s">
        <v>87</v>
      </c>
      <c r="P6" s="177" t="s">
        <v>88</v>
      </c>
      <c r="Q6" s="175" t="s">
        <v>86</v>
      </c>
      <c r="R6" s="176" t="s">
        <v>87</v>
      </c>
      <c r="S6" s="177" t="s">
        <v>88</v>
      </c>
      <c r="T6" s="178" t="s">
        <v>89</v>
      </c>
      <c r="U6" s="179"/>
    </row>
    <row r="7" spans="2:21" ht="18" x14ac:dyDescent="0.25">
      <c r="B7" s="180" t="s">
        <v>90</v>
      </c>
      <c r="C7" s="181">
        <v>207</v>
      </c>
      <c r="D7" s="182">
        <v>207</v>
      </c>
      <c r="E7" s="183">
        <v>216</v>
      </c>
      <c r="F7" s="184">
        <v>137.78489600781873</v>
      </c>
      <c r="G7" s="185">
        <v>0.63789303707323486</v>
      </c>
      <c r="H7" s="183">
        <v>205</v>
      </c>
      <c r="I7" s="184">
        <v>152.29003234999988</v>
      </c>
      <c r="J7" s="185">
        <v>0.7428782065853653</v>
      </c>
      <c r="K7" s="183">
        <v>198</v>
      </c>
      <c r="L7" s="184">
        <v>156.08788098593141</v>
      </c>
      <c r="M7" s="185">
        <v>0.7883226312420778</v>
      </c>
      <c r="N7" s="183">
        <v>198</v>
      </c>
      <c r="O7" s="184">
        <v>165.81725062532522</v>
      </c>
      <c r="P7" s="185">
        <v>0.83746086174406675</v>
      </c>
      <c r="Q7" s="183">
        <v>198</v>
      </c>
      <c r="R7" s="184">
        <v>176.00554535852626</v>
      </c>
      <c r="S7" s="184">
        <v>0.88891689575013266</v>
      </c>
      <c r="T7" s="186">
        <v>-1.1514181357336284E-2</v>
      </c>
      <c r="U7" s="186">
        <v>1</v>
      </c>
    </row>
    <row r="8" spans="2:21" x14ac:dyDescent="0.25">
      <c r="B8" s="187" t="s">
        <v>91</v>
      </c>
      <c r="C8" s="188">
        <v>48</v>
      </c>
      <c r="D8" s="188">
        <v>48</v>
      </c>
      <c r="E8" s="189">
        <v>58</v>
      </c>
      <c r="F8" s="190">
        <v>17.018590732066492</v>
      </c>
      <c r="G8" s="191">
        <v>0.29342397813907745</v>
      </c>
      <c r="H8" s="189">
        <v>48</v>
      </c>
      <c r="I8" s="190">
        <v>15.42371904384787</v>
      </c>
      <c r="J8" s="191">
        <v>0.32132748008016393</v>
      </c>
      <c r="K8" s="189">
        <v>47</v>
      </c>
      <c r="L8" s="190">
        <v>16.22948476324337</v>
      </c>
      <c r="M8" s="191">
        <v>0.34530818645198658</v>
      </c>
      <c r="N8" s="189">
        <v>47</v>
      </c>
      <c r="O8" s="190">
        <v>17.253513976535505</v>
      </c>
      <c r="P8" s="191">
        <v>0.36709604205394691</v>
      </c>
      <c r="Q8" s="192">
        <v>47</v>
      </c>
      <c r="R8" s="190">
        <v>18.327672317522342</v>
      </c>
      <c r="S8" s="190">
        <v>0.3899504748409009</v>
      </c>
      <c r="T8" s="193">
        <v>-6.9932357890383212E-3</v>
      </c>
      <c r="U8" s="194">
        <v>0.23656688839615669</v>
      </c>
    </row>
    <row r="9" spans="2:21" x14ac:dyDescent="0.25">
      <c r="B9" s="187" t="s">
        <v>92</v>
      </c>
      <c r="C9" s="195">
        <v>88</v>
      </c>
      <c r="D9" s="195">
        <v>88</v>
      </c>
      <c r="E9" s="196">
        <v>91</v>
      </c>
      <c r="F9" s="197">
        <v>58.747276620231823</v>
      </c>
      <c r="G9" s="198">
        <v>0.64557446835419585</v>
      </c>
      <c r="H9" s="196">
        <v>88</v>
      </c>
      <c r="I9" s="197">
        <v>57.782042787734724</v>
      </c>
      <c r="J9" s="198">
        <v>0.65661412258789464</v>
      </c>
      <c r="K9" s="196">
        <v>85</v>
      </c>
      <c r="L9" s="197">
        <v>60.414163708539682</v>
      </c>
      <c r="M9" s="198">
        <v>0.71075486715929037</v>
      </c>
      <c r="N9" s="196">
        <v>85</v>
      </c>
      <c r="O9" s="197">
        <v>64.249693844841701</v>
      </c>
      <c r="P9" s="198">
        <v>0.75587875111578473</v>
      </c>
      <c r="Q9" s="199">
        <v>85</v>
      </c>
      <c r="R9" s="197">
        <v>68.27242851648036</v>
      </c>
      <c r="S9" s="197">
        <v>0.8032050413703572</v>
      </c>
      <c r="T9" s="200">
        <v>-1.1495271292505826E-2</v>
      </c>
      <c r="U9" s="201">
        <v>0.42928677014042865</v>
      </c>
    </row>
    <row r="10" spans="2:21" x14ac:dyDescent="0.25">
      <c r="B10" s="187" t="s">
        <v>93</v>
      </c>
      <c r="C10" s="195">
        <v>45</v>
      </c>
      <c r="D10" s="195">
        <v>45</v>
      </c>
      <c r="E10" s="196">
        <v>44</v>
      </c>
      <c r="F10" s="197">
        <v>38.158005075696636</v>
      </c>
      <c r="G10" s="198">
        <v>0.86722738808401445</v>
      </c>
      <c r="H10" s="196">
        <v>43</v>
      </c>
      <c r="I10" s="197">
        <v>45.484582919114693</v>
      </c>
      <c r="J10" s="198">
        <v>1.0577809981189463</v>
      </c>
      <c r="K10" s="196">
        <v>41</v>
      </c>
      <c r="L10" s="197">
        <v>44.511401298677249</v>
      </c>
      <c r="M10" s="198">
        <v>1.0856439341140793</v>
      </c>
      <c r="N10" s="196">
        <v>41</v>
      </c>
      <c r="O10" s="197">
        <v>47.252149143110799</v>
      </c>
      <c r="P10" s="198">
        <v>1.1524914425148975</v>
      </c>
      <c r="Q10" s="199">
        <v>41</v>
      </c>
      <c r="R10" s="197">
        <v>50.117609491749299</v>
      </c>
      <c r="S10" s="197">
        <v>1.2223807193109586</v>
      </c>
      <c r="T10" s="200">
        <v>-1.5750656663291784E-2</v>
      </c>
      <c r="U10" s="201">
        <v>0.2077420546932742</v>
      </c>
    </row>
    <row r="11" spans="2:21" x14ac:dyDescent="0.25">
      <c r="B11" s="187" t="s">
        <v>94</v>
      </c>
      <c r="C11" s="202">
        <v>26</v>
      </c>
      <c r="D11" s="202">
        <v>26</v>
      </c>
      <c r="E11" s="203">
        <v>23</v>
      </c>
      <c r="F11" s="204">
        <v>23.861023579823776</v>
      </c>
      <c r="G11" s="205">
        <v>1.0374358078184251</v>
      </c>
      <c r="H11" s="203">
        <v>26</v>
      </c>
      <c r="I11" s="204">
        <v>33.599687599302598</v>
      </c>
      <c r="J11" s="205">
        <v>1.2922956768962537</v>
      </c>
      <c r="K11" s="203">
        <v>25</v>
      </c>
      <c r="L11" s="204">
        <v>34.932831215471118</v>
      </c>
      <c r="M11" s="205">
        <v>1.3973132486188446</v>
      </c>
      <c r="N11" s="203">
        <v>25</v>
      </c>
      <c r="O11" s="204">
        <v>37.061893660837228</v>
      </c>
      <c r="P11" s="205">
        <v>1.4824757464334892</v>
      </c>
      <c r="Q11" s="206">
        <v>25</v>
      </c>
      <c r="R11" s="204">
        <v>39.287835032774268</v>
      </c>
      <c r="S11" s="204">
        <v>1.5715134013109706</v>
      </c>
      <c r="T11" s="207">
        <v>-1.2988483125714434E-2</v>
      </c>
      <c r="U11" s="208">
        <v>0.12640428677014046</v>
      </c>
    </row>
    <row r="12" spans="2:21" x14ac:dyDescent="0.25">
      <c r="B12" s="209"/>
      <c r="C12" s="210"/>
      <c r="D12" s="210"/>
      <c r="E12" s="210"/>
      <c r="F12" s="210"/>
      <c r="G12" s="210"/>
      <c r="H12" s="210"/>
      <c r="I12" s="211"/>
      <c r="J12" s="211"/>
      <c r="K12" s="210"/>
      <c r="L12" s="211"/>
      <c r="M12" s="211"/>
      <c r="N12" s="210"/>
      <c r="O12" s="211"/>
      <c r="P12" s="211"/>
      <c r="Q12" s="210"/>
      <c r="R12" s="211"/>
      <c r="S12" s="211"/>
      <c r="T12" s="212"/>
      <c r="U12" s="212"/>
    </row>
    <row r="13" spans="2:21" x14ac:dyDescent="0.25"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5DB3A-3D9D-4794-B65F-C65C2DDFF81D}">
  <dimension ref="B1:AB11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15</v>
      </c>
      <c r="AB1">
        <f>SUMPRODUCT(LEN(B2)-LEN(SUBSTITUTE(B2,{1,2,3,4,5,6,7,8,9,0},"")))</f>
        <v>4</v>
      </c>
    </row>
    <row r="2" spans="2:28" x14ac:dyDescent="0.25">
      <c r="B2" s="255" t="s">
        <v>116</v>
      </c>
      <c r="C2" s="255"/>
      <c r="D2" s="255"/>
      <c r="E2" s="255"/>
      <c r="F2" s="255"/>
      <c r="G2" s="255"/>
      <c r="H2" s="255"/>
      <c r="I2" s="255"/>
      <c r="J2" s="255"/>
      <c r="K2" s="255"/>
    </row>
    <row r="3" spans="2:28" ht="34.5" x14ac:dyDescent="0.25">
      <c r="B3" s="1"/>
      <c r="C3" s="2"/>
      <c r="D3" s="3"/>
      <c r="E3" s="256" t="s">
        <v>1</v>
      </c>
      <c r="F3" s="257"/>
      <c r="G3" s="258"/>
      <c r="H3" s="4" t="s">
        <v>2</v>
      </c>
      <c r="I3" s="259" t="s">
        <v>3</v>
      </c>
      <c r="J3" s="260"/>
      <c r="K3" s="260"/>
    </row>
    <row r="4" spans="2:28" ht="23.25" x14ac:dyDescent="0.25">
      <c r="B4" s="216" t="s">
        <v>4</v>
      </c>
      <c r="C4" s="217" t="s">
        <v>5</v>
      </c>
      <c r="D4" s="217" t="s">
        <v>6</v>
      </c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11</v>
      </c>
      <c r="J4" s="218" t="s">
        <v>12</v>
      </c>
      <c r="K4" s="219" t="s">
        <v>13</v>
      </c>
    </row>
    <row r="5" spans="2:28" ht="45" x14ac:dyDescent="0.25">
      <c r="B5" s="235" t="s">
        <v>194</v>
      </c>
      <c r="C5" s="236" t="s">
        <v>117</v>
      </c>
      <c r="D5" s="291" t="s">
        <v>139</v>
      </c>
      <c r="E5" s="237" t="s">
        <v>195</v>
      </c>
      <c r="F5" s="237" t="s">
        <v>196</v>
      </c>
      <c r="G5" s="237" t="s">
        <v>197</v>
      </c>
      <c r="H5" s="237" t="s">
        <v>198</v>
      </c>
      <c r="I5" s="237" t="s">
        <v>199</v>
      </c>
      <c r="J5" s="237" t="s">
        <v>200</v>
      </c>
      <c r="K5" s="238" t="s">
        <v>201</v>
      </c>
    </row>
    <row r="6" spans="2:28" ht="33.75" x14ac:dyDescent="0.25">
      <c r="B6" s="235" t="s">
        <v>202</v>
      </c>
      <c r="C6" s="236" t="s">
        <v>117</v>
      </c>
      <c r="D6" s="291"/>
      <c r="E6" s="237">
        <v>15</v>
      </c>
      <c r="F6" s="237">
        <v>19</v>
      </c>
      <c r="G6" s="237">
        <v>21</v>
      </c>
      <c r="H6" s="237">
        <v>25</v>
      </c>
      <c r="I6" s="237">
        <v>30</v>
      </c>
      <c r="J6" s="237">
        <v>33</v>
      </c>
      <c r="K6" s="238">
        <v>38</v>
      </c>
    </row>
    <row r="7" spans="2:28" ht="33.75" x14ac:dyDescent="0.25">
      <c r="B7" s="235" t="s">
        <v>203</v>
      </c>
      <c r="C7" s="236" t="s">
        <v>117</v>
      </c>
      <c r="D7" s="291"/>
      <c r="E7" s="237" t="s">
        <v>118</v>
      </c>
      <c r="F7" s="237" t="s">
        <v>119</v>
      </c>
      <c r="G7" s="237" t="s">
        <v>120</v>
      </c>
      <c r="H7" s="237" t="s">
        <v>121</v>
      </c>
      <c r="I7" s="237" t="s">
        <v>122</v>
      </c>
      <c r="J7" s="237" t="s">
        <v>122</v>
      </c>
      <c r="K7" s="238" t="s">
        <v>123</v>
      </c>
    </row>
    <row r="8" spans="2:28" ht="45" x14ac:dyDescent="0.25">
      <c r="B8" s="235" t="s">
        <v>204</v>
      </c>
      <c r="C8" s="236" t="s">
        <v>117</v>
      </c>
      <c r="D8" s="291"/>
      <c r="E8" s="237">
        <v>435</v>
      </c>
      <c r="F8" s="237">
        <v>570</v>
      </c>
      <c r="G8" s="237">
        <v>680</v>
      </c>
      <c r="H8" s="237">
        <v>260</v>
      </c>
      <c r="I8" s="237">
        <v>270</v>
      </c>
      <c r="J8" s="237">
        <v>300</v>
      </c>
      <c r="K8" s="238">
        <v>320</v>
      </c>
    </row>
    <row r="9" spans="2:28" ht="33.75" x14ac:dyDescent="0.25">
      <c r="B9" s="248" t="s">
        <v>205</v>
      </c>
      <c r="C9" s="249" t="s">
        <v>117</v>
      </c>
      <c r="D9" s="292"/>
      <c r="E9" s="239">
        <v>40</v>
      </c>
      <c r="F9" s="239">
        <v>54</v>
      </c>
      <c r="G9" s="239">
        <v>35</v>
      </c>
      <c r="H9" s="239">
        <v>45</v>
      </c>
      <c r="I9" s="239">
        <v>55</v>
      </c>
      <c r="J9" s="239">
        <v>65</v>
      </c>
      <c r="K9" s="250">
        <v>75</v>
      </c>
    </row>
    <row r="10" spans="2:28" x14ac:dyDescent="0.25">
      <c r="B10" s="246" t="s">
        <v>206</v>
      </c>
      <c r="C10" s="247"/>
      <c r="D10" s="247"/>
      <c r="E10" s="247"/>
      <c r="F10" s="247"/>
      <c r="G10" s="247"/>
      <c r="H10" s="247"/>
      <c r="I10" s="247"/>
      <c r="J10" s="247"/>
      <c r="K10" s="247"/>
    </row>
    <row r="11" spans="2:28" x14ac:dyDescent="0.25">
      <c r="B11" s="245"/>
      <c r="C11" s="234"/>
      <c r="D11" s="234"/>
      <c r="E11" s="234"/>
      <c r="F11" s="234"/>
      <c r="G11" s="234"/>
      <c r="H11" s="234"/>
      <c r="I11" s="234"/>
      <c r="J11" s="234"/>
      <c r="K11" s="234"/>
    </row>
  </sheetData>
  <mergeCells count="4">
    <mergeCell ref="B2:K2"/>
    <mergeCell ref="E3:G3"/>
    <mergeCell ref="I3:K3"/>
    <mergeCell ref="D5:D9"/>
  </mergeCells>
  <pageMargins left="0.7" right="0.7" top="0.75" bottom="0.75" header="0.3" footer="0.3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7F6D5-568E-4EF7-9F37-F21DD0436CFE}">
  <dimension ref="B1:M62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15</v>
      </c>
    </row>
    <row r="2" spans="2:13" x14ac:dyDescent="0.25">
      <c r="B2" s="265" t="s">
        <v>124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2:13" ht="50.25" x14ac:dyDescent="0.2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25">
      <c r="B4" s="25" t="s">
        <v>22</v>
      </c>
      <c r="C4" s="26" t="s">
        <v>7</v>
      </c>
      <c r="D4" s="26" t="s">
        <v>8</v>
      </c>
      <c r="E4" s="26" t="s">
        <v>9</v>
      </c>
      <c r="F4" s="27" t="s">
        <v>10</v>
      </c>
      <c r="G4" s="266" t="s">
        <v>23</v>
      </c>
      <c r="H4" s="267"/>
      <c r="I4" s="26" t="s">
        <v>11</v>
      </c>
      <c r="J4" s="26" t="s">
        <v>12</v>
      </c>
      <c r="K4" s="26" t="s">
        <v>13</v>
      </c>
      <c r="L4" s="266" t="s">
        <v>24</v>
      </c>
      <c r="M4" s="268"/>
    </row>
    <row r="5" spans="2:13" x14ac:dyDescent="0.25">
      <c r="B5" s="28" t="s">
        <v>25</v>
      </c>
      <c r="C5" s="29">
        <v>204.10125429538792</v>
      </c>
      <c r="D5" s="29">
        <v>292.3441094197928</v>
      </c>
      <c r="E5" s="29">
        <v>275.46478667194287</v>
      </c>
      <c r="F5" s="30">
        <v>465.334</v>
      </c>
      <c r="G5" s="31">
        <v>0.316</v>
      </c>
      <c r="H5" s="31">
        <v>0.34</v>
      </c>
      <c r="I5" s="29">
        <v>513.76314600000001</v>
      </c>
      <c r="J5" s="29">
        <v>502.01255330000004</v>
      </c>
      <c r="K5" s="29">
        <v>535.49717875179999</v>
      </c>
      <c r="L5" s="31">
        <v>4.8000000000000001E-2</v>
      </c>
      <c r="M5" s="32">
        <v>0.38300000000000001</v>
      </c>
    </row>
    <row r="6" spans="2:13" x14ac:dyDescent="0.25">
      <c r="B6" s="28" t="s">
        <v>117</v>
      </c>
      <c r="C6" s="29">
        <v>461.33983729089152</v>
      </c>
      <c r="D6" s="29">
        <v>537.39834477755255</v>
      </c>
      <c r="E6" s="29">
        <v>580.06466806230139</v>
      </c>
      <c r="F6" s="30">
        <v>650.60900000000004</v>
      </c>
      <c r="G6" s="31">
        <v>0.121</v>
      </c>
      <c r="H6" s="31">
        <v>0.63200000000000001</v>
      </c>
      <c r="I6" s="29">
        <v>743.27471400000002</v>
      </c>
      <c r="J6" s="29">
        <v>829.95584969999993</v>
      </c>
      <c r="K6" s="29">
        <v>916.19493478620006</v>
      </c>
      <c r="L6" s="31">
        <v>0.121</v>
      </c>
      <c r="M6" s="33">
        <v>0.59099999999999997</v>
      </c>
    </row>
    <row r="7" spans="2:13" x14ac:dyDescent="0.25">
      <c r="B7" s="28" t="s">
        <v>125</v>
      </c>
      <c r="C7" s="29">
        <v>22.885003309999998</v>
      </c>
      <c r="D7" s="29">
        <v>22.108959268459998</v>
      </c>
      <c r="E7" s="29">
        <v>24.204957313346078</v>
      </c>
      <c r="F7" s="30">
        <v>27.291</v>
      </c>
      <c r="G7" s="31">
        <v>0.06</v>
      </c>
      <c r="H7" s="31">
        <v>2.8000000000000001E-2</v>
      </c>
      <c r="I7" s="29">
        <v>32.95653200000001</v>
      </c>
      <c r="J7" s="29">
        <v>35.392758600000001</v>
      </c>
      <c r="K7" s="29">
        <v>45.478281495600001</v>
      </c>
      <c r="L7" s="31">
        <v>0.186</v>
      </c>
      <c r="M7" s="33">
        <v>2.5999999999999999E-2</v>
      </c>
    </row>
    <row r="8" spans="2:13" x14ac:dyDescent="0.25">
      <c r="B8" s="34" t="s">
        <v>27</v>
      </c>
      <c r="C8" s="35">
        <v>688.32609489627941</v>
      </c>
      <c r="D8" s="35">
        <v>851.85141346580531</v>
      </c>
      <c r="E8" s="35">
        <v>879.73441204759035</v>
      </c>
      <c r="F8" s="36">
        <v>1143.2339999999999</v>
      </c>
      <c r="G8" s="37">
        <v>0.184</v>
      </c>
      <c r="H8" s="38">
        <v>1</v>
      </c>
      <c r="I8" s="35">
        <v>1289.9943919999998</v>
      </c>
      <c r="J8" s="35">
        <v>1367.3611615999998</v>
      </c>
      <c r="K8" s="35">
        <v>1497.1703950336</v>
      </c>
      <c r="L8" s="39">
        <v>9.4E-2</v>
      </c>
      <c r="M8" s="40">
        <v>1</v>
      </c>
    </row>
    <row r="9" spans="2:13" x14ac:dyDescent="0.2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25">
      <c r="B10" s="265" t="s">
        <v>126</v>
      </c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265"/>
    </row>
    <row r="11" spans="2:13" ht="46.5" x14ac:dyDescent="0.25">
      <c r="B11" s="43" t="s">
        <v>29</v>
      </c>
      <c r="C11" s="44"/>
      <c r="D11" s="45" t="s">
        <v>17</v>
      </c>
      <c r="E11" s="46"/>
      <c r="F11" s="47" t="s">
        <v>18</v>
      </c>
      <c r="G11" s="48" t="s">
        <v>19</v>
      </c>
      <c r="H11" s="48" t="s">
        <v>20</v>
      </c>
      <c r="I11" s="49" t="s">
        <v>21</v>
      </c>
      <c r="J11" s="50"/>
      <c r="K11" s="51"/>
      <c r="L11" s="48" t="s">
        <v>19</v>
      </c>
      <c r="M11" s="52" t="s">
        <v>20</v>
      </c>
    </row>
    <row r="12" spans="2:13" x14ac:dyDescent="0.25">
      <c r="B12" s="53" t="s">
        <v>22</v>
      </c>
      <c r="C12" s="54" t="s">
        <v>7</v>
      </c>
      <c r="D12" s="54" t="s">
        <v>8</v>
      </c>
      <c r="E12" s="54" t="s">
        <v>9</v>
      </c>
      <c r="F12" s="55" t="s">
        <v>10</v>
      </c>
      <c r="G12" s="269" t="s">
        <v>23</v>
      </c>
      <c r="H12" s="270"/>
      <c r="I12" s="54" t="s">
        <v>11</v>
      </c>
      <c r="J12" s="54" t="s">
        <v>12</v>
      </c>
      <c r="K12" s="54" t="s">
        <v>13</v>
      </c>
      <c r="L12" s="269" t="s">
        <v>24</v>
      </c>
      <c r="M12" s="271"/>
    </row>
    <row r="13" spans="2:13" x14ac:dyDescent="0.25">
      <c r="B13" s="56" t="s">
        <v>30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25">
      <c r="B14" s="56" t="s">
        <v>31</v>
      </c>
      <c r="C14" s="63">
        <v>330.173</v>
      </c>
      <c r="D14" s="63">
        <v>499.23500000000001</v>
      </c>
      <c r="E14" s="63">
        <v>482.35799999999995</v>
      </c>
      <c r="F14" s="64">
        <v>567.65899999999999</v>
      </c>
      <c r="G14" s="65">
        <v>0.19800000000000001</v>
      </c>
      <c r="H14" s="65">
        <v>0.50600000000000001</v>
      </c>
      <c r="I14" s="63">
        <v>728.4380000000001</v>
      </c>
      <c r="J14" s="63">
        <v>907.50100000000009</v>
      </c>
      <c r="K14" s="63">
        <v>1016.013</v>
      </c>
      <c r="L14" s="65">
        <v>0.214</v>
      </c>
      <c r="M14" s="66">
        <v>0.624</v>
      </c>
    </row>
    <row r="15" spans="2:13" ht="18" x14ac:dyDescent="0.25">
      <c r="B15" s="67" t="s">
        <v>110</v>
      </c>
      <c r="C15" s="87">
        <v>299.52999999999997</v>
      </c>
      <c r="D15" s="88">
        <v>466.86</v>
      </c>
      <c r="E15" s="89">
        <v>435.17399999999998</v>
      </c>
      <c r="F15" s="89">
        <v>503.28699999999998</v>
      </c>
      <c r="G15" s="90">
        <v>0.189</v>
      </c>
      <c r="H15" s="90">
        <v>0.45900000000000002</v>
      </c>
      <c r="I15" s="88">
        <v>662.91600000000005</v>
      </c>
      <c r="J15" s="88">
        <v>843.73800000000006</v>
      </c>
      <c r="K15" s="89">
        <v>954.149</v>
      </c>
      <c r="L15" s="90">
        <v>0.23799999999999999</v>
      </c>
      <c r="M15" s="90">
        <v>0.57299999999999995</v>
      </c>
    </row>
    <row r="16" spans="2:13" x14ac:dyDescent="0.25">
      <c r="B16" s="67" t="s">
        <v>32</v>
      </c>
      <c r="C16" s="95">
        <v>30.643000000000001</v>
      </c>
      <c r="D16" s="96">
        <v>32.375</v>
      </c>
      <c r="E16" s="97">
        <v>47.183999999999997</v>
      </c>
      <c r="F16" s="97">
        <v>64.372</v>
      </c>
      <c r="G16" s="98">
        <v>0.28100000000000003</v>
      </c>
      <c r="H16" s="98">
        <v>4.7E-2</v>
      </c>
      <c r="I16" s="96">
        <v>65.522000000000006</v>
      </c>
      <c r="J16" s="96">
        <v>63.762999999999998</v>
      </c>
      <c r="K16" s="97">
        <v>61.863999999999997</v>
      </c>
      <c r="L16" s="98">
        <v>-1.2999999999999999E-2</v>
      </c>
      <c r="M16" s="98">
        <v>5.0999999999999997E-2</v>
      </c>
    </row>
    <row r="17" spans="2:13" x14ac:dyDescent="0.25">
      <c r="B17" s="72" t="s">
        <v>33</v>
      </c>
      <c r="C17" s="63">
        <v>425.85399999999998</v>
      </c>
      <c r="D17" s="63">
        <v>437.87799999999999</v>
      </c>
      <c r="E17" s="63">
        <v>452.06</v>
      </c>
      <c r="F17" s="73">
        <v>489.839</v>
      </c>
      <c r="G17" s="74">
        <v>4.8000000000000001E-2</v>
      </c>
      <c r="H17" s="74">
        <v>0.49399999999999999</v>
      </c>
      <c r="I17" s="63">
        <v>449.69900000000001</v>
      </c>
      <c r="J17" s="63">
        <v>459.86</v>
      </c>
      <c r="K17" s="63">
        <v>481.15699999999998</v>
      </c>
      <c r="L17" s="74">
        <v>-6.0000000000000001E-3</v>
      </c>
      <c r="M17" s="75">
        <v>0.376</v>
      </c>
    </row>
    <row r="18" spans="2:13" x14ac:dyDescent="0.25">
      <c r="B18" s="76" t="s">
        <v>34</v>
      </c>
      <c r="C18" s="77">
        <v>756.02700000000004</v>
      </c>
      <c r="D18" s="77">
        <v>937.11300000000006</v>
      </c>
      <c r="E18" s="78">
        <v>934.41799999999989</v>
      </c>
      <c r="F18" s="78">
        <v>1057.498</v>
      </c>
      <c r="G18" s="79">
        <v>0.11799999999999999</v>
      </c>
      <c r="H18" s="79">
        <v>1</v>
      </c>
      <c r="I18" s="77">
        <v>1178.1370000000002</v>
      </c>
      <c r="J18" s="77">
        <v>1367.3610000000001</v>
      </c>
      <c r="K18" s="78">
        <v>1497.17</v>
      </c>
      <c r="L18" s="79">
        <v>0.123</v>
      </c>
      <c r="M18" s="80">
        <v>1</v>
      </c>
    </row>
    <row r="19" spans="2:13" x14ac:dyDescent="0.25">
      <c r="B19" s="56" t="s">
        <v>35</v>
      </c>
      <c r="C19" s="81"/>
      <c r="D19" s="81"/>
      <c r="E19" s="81"/>
      <c r="F19" s="82"/>
      <c r="G19" s="83"/>
      <c r="H19" s="83"/>
      <c r="I19" s="81"/>
      <c r="J19" s="81"/>
      <c r="K19" s="81"/>
      <c r="L19" s="83"/>
      <c r="M19" s="84"/>
    </row>
    <row r="20" spans="2:13" x14ac:dyDescent="0.25">
      <c r="B20" s="56" t="s">
        <v>36</v>
      </c>
      <c r="C20" s="63">
        <v>688.32609489627941</v>
      </c>
      <c r="D20" s="63">
        <v>851.85141346580519</v>
      </c>
      <c r="E20" s="63">
        <v>879.73441204759001</v>
      </c>
      <c r="F20" s="64">
        <v>1143.2339999999999</v>
      </c>
      <c r="G20" s="85">
        <v>0.184</v>
      </c>
      <c r="H20" s="85">
        <v>1</v>
      </c>
      <c r="I20" s="63">
        <v>1289.9943920000001</v>
      </c>
      <c r="J20" s="63">
        <v>1367.3611615999998</v>
      </c>
      <c r="K20" s="63">
        <v>1497.1703950335998</v>
      </c>
      <c r="L20" s="85">
        <v>9.4E-2</v>
      </c>
      <c r="M20" s="86">
        <v>1</v>
      </c>
    </row>
    <row r="21" spans="2:13" x14ac:dyDescent="0.25">
      <c r="B21" s="67" t="s">
        <v>37</v>
      </c>
      <c r="C21" s="87">
        <v>442.53199999999998</v>
      </c>
      <c r="D21" s="88">
        <v>488.01100000000002</v>
      </c>
      <c r="E21" s="89">
        <v>552.31399999999996</v>
      </c>
      <c r="F21" s="89">
        <v>723.78899999999999</v>
      </c>
      <c r="G21" s="90">
        <v>0.17799999999999999</v>
      </c>
      <c r="H21" s="90">
        <v>0.61899999999999999</v>
      </c>
      <c r="I21" s="88">
        <v>843.69899999999996</v>
      </c>
      <c r="J21" s="88">
        <v>950.75099999999998</v>
      </c>
      <c r="K21" s="89">
        <v>1061.3969999999999</v>
      </c>
      <c r="L21" s="90">
        <v>0.13600000000000001</v>
      </c>
      <c r="M21" s="90">
        <v>0.67300000000000004</v>
      </c>
    </row>
    <row r="22" spans="2:13" x14ac:dyDescent="0.25">
      <c r="B22" s="67" t="s">
        <v>38</v>
      </c>
      <c r="C22" s="91">
        <v>238.12809489627935</v>
      </c>
      <c r="D22" s="92">
        <v>357.18441346580522</v>
      </c>
      <c r="E22" s="93">
        <v>318.85841204759004</v>
      </c>
      <c r="F22" s="93">
        <v>383.44499999999999</v>
      </c>
      <c r="G22" s="94">
        <v>0.17199999999999999</v>
      </c>
      <c r="H22" s="94">
        <v>0.36599999999999999</v>
      </c>
      <c r="I22" s="92">
        <v>394.29539199999999</v>
      </c>
      <c r="J22" s="92">
        <v>348.61016159999991</v>
      </c>
      <c r="K22" s="93">
        <v>364.64539503360004</v>
      </c>
      <c r="L22" s="94">
        <v>-1.7000000000000001E-2</v>
      </c>
      <c r="M22" s="94">
        <v>0.28499999999999998</v>
      </c>
    </row>
    <row r="23" spans="2:13" x14ac:dyDescent="0.25">
      <c r="B23" s="67" t="s">
        <v>39</v>
      </c>
      <c r="C23" s="95">
        <v>7.6660000000000004</v>
      </c>
      <c r="D23" s="96">
        <v>6.6559999999999997</v>
      </c>
      <c r="E23" s="97">
        <v>8.5619999999999994</v>
      </c>
      <c r="F23" s="97">
        <v>36</v>
      </c>
      <c r="G23" s="98">
        <v>0.67500000000000004</v>
      </c>
      <c r="H23" s="98">
        <v>1.4999999999999999E-2</v>
      </c>
      <c r="I23" s="96">
        <v>52</v>
      </c>
      <c r="J23" s="96">
        <v>68</v>
      </c>
      <c r="K23" s="97">
        <v>71.128</v>
      </c>
      <c r="L23" s="98">
        <v>0.255</v>
      </c>
      <c r="M23" s="98">
        <v>4.2000000000000003E-2</v>
      </c>
    </row>
    <row r="24" spans="2:13" x14ac:dyDescent="0.25">
      <c r="B24" s="76" t="s">
        <v>41</v>
      </c>
      <c r="C24" s="99">
        <v>688.32609489627941</v>
      </c>
      <c r="D24" s="99">
        <v>851.85141346580519</v>
      </c>
      <c r="E24" s="100">
        <v>879.73441204759001</v>
      </c>
      <c r="F24" s="100">
        <v>1143.2339999999999</v>
      </c>
      <c r="G24" s="79">
        <v>0.184</v>
      </c>
      <c r="H24" s="79">
        <v>1</v>
      </c>
      <c r="I24" s="99">
        <v>1289.9943920000001</v>
      </c>
      <c r="J24" s="99">
        <v>1367.3611615999998</v>
      </c>
      <c r="K24" s="100">
        <v>1497.1703950335998</v>
      </c>
      <c r="L24" s="79">
        <v>9.4E-2</v>
      </c>
      <c r="M24" s="80">
        <v>1</v>
      </c>
    </row>
    <row r="25" spans="2:13" x14ac:dyDescent="0.25">
      <c r="B25" s="101" t="s">
        <v>42</v>
      </c>
      <c r="C25" s="102">
        <v>67.7</v>
      </c>
      <c r="D25" s="102">
        <v>85.3</v>
      </c>
      <c r="E25" s="103">
        <v>54.7</v>
      </c>
      <c r="F25" s="103">
        <v>-85.7</v>
      </c>
      <c r="G25" s="104">
        <v>-2.0819999999999999</v>
      </c>
      <c r="H25" s="104"/>
      <c r="I25" s="102">
        <v>-111.9</v>
      </c>
      <c r="J25" s="102">
        <v>0</v>
      </c>
      <c r="K25" s="103">
        <v>0</v>
      </c>
      <c r="L25" s="104">
        <v>-1</v>
      </c>
      <c r="M25" s="105"/>
    </row>
    <row r="26" spans="2:13" x14ac:dyDescent="0.25">
      <c r="B26" s="56"/>
      <c r="C26" s="106"/>
      <c r="D26" s="106"/>
      <c r="E26" s="106"/>
      <c r="F26" s="106"/>
      <c r="G26" s="107"/>
      <c r="H26" s="107"/>
      <c r="I26" s="106"/>
      <c r="J26" s="106"/>
      <c r="K26" s="106"/>
      <c r="L26" s="107"/>
      <c r="M26" s="108"/>
    </row>
    <row r="27" spans="2:13" x14ac:dyDescent="0.25">
      <c r="B27" s="109" t="s">
        <v>43</v>
      </c>
      <c r="C27" s="110"/>
      <c r="D27" s="110"/>
      <c r="E27" s="110"/>
      <c r="F27" s="110"/>
      <c r="G27" s="111"/>
      <c r="H27" s="111"/>
      <c r="I27" s="110"/>
      <c r="J27" s="110"/>
      <c r="K27" s="110"/>
      <c r="L27" s="111"/>
      <c r="M27" s="111"/>
    </row>
    <row r="28" spans="2:13" ht="18" x14ac:dyDescent="0.25">
      <c r="B28" s="112" t="s">
        <v>44</v>
      </c>
      <c r="C28" s="113">
        <v>13.213209300000017</v>
      </c>
      <c r="D28" s="113">
        <v>21.614964610000015</v>
      </c>
      <c r="E28" s="113">
        <v>11.054541100000051</v>
      </c>
      <c r="F28" s="114">
        <v>290.98526801744993</v>
      </c>
      <c r="G28" s="115">
        <v>1.8029999999999999</v>
      </c>
      <c r="H28" s="115">
        <v>1</v>
      </c>
      <c r="I28" s="113">
        <v>261.36124760740563</v>
      </c>
      <c r="J28" s="113">
        <v>262.78760998777602</v>
      </c>
      <c r="K28" s="116">
        <v>252.31881878679803</v>
      </c>
      <c r="L28" s="115">
        <v>-4.5999999999999999E-2</v>
      </c>
      <c r="M28" s="117">
        <v>1</v>
      </c>
    </row>
    <row r="29" spans="2:13" x14ac:dyDescent="0.25">
      <c r="B29" s="118" t="s">
        <v>45</v>
      </c>
      <c r="C29" s="106"/>
      <c r="D29" s="106"/>
      <c r="E29" s="106"/>
      <c r="F29" s="119"/>
      <c r="G29" s="65"/>
      <c r="H29" s="65"/>
      <c r="I29" s="106"/>
      <c r="J29" s="106"/>
      <c r="K29" s="106"/>
      <c r="L29" s="65"/>
      <c r="M29" s="66"/>
    </row>
    <row r="30" spans="2:13" x14ac:dyDescent="0.25">
      <c r="B30" s="118" t="s">
        <v>46</v>
      </c>
      <c r="C30" s="63">
        <v>114.191</v>
      </c>
      <c r="D30" s="63">
        <v>264.68400000000003</v>
      </c>
      <c r="E30" s="63">
        <v>328.00800000000004</v>
      </c>
      <c r="F30" s="64">
        <v>323.80529999999999</v>
      </c>
      <c r="G30" s="65">
        <v>0.41499999999999998</v>
      </c>
      <c r="H30" s="65">
        <v>0.35099999999999998</v>
      </c>
      <c r="I30" s="63">
        <v>341.17999999999995</v>
      </c>
      <c r="J30" s="63">
        <v>348.42124999999999</v>
      </c>
      <c r="K30" s="63">
        <v>360.29495000000003</v>
      </c>
      <c r="L30" s="65">
        <v>3.5999999999999997E-2</v>
      </c>
      <c r="M30" s="66">
        <v>0.41799999999999998</v>
      </c>
    </row>
    <row r="31" spans="2:13" ht="18" x14ac:dyDescent="0.25">
      <c r="B31" s="120" t="s">
        <v>111</v>
      </c>
      <c r="C31" s="87">
        <v>89.41</v>
      </c>
      <c r="D31" s="88">
        <v>240.221</v>
      </c>
      <c r="E31" s="88">
        <v>287.21100000000001</v>
      </c>
      <c r="F31" s="127">
        <v>289.38299999999998</v>
      </c>
      <c r="G31" s="90">
        <v>0.47899999999999998</v>
      </c>
      <c r="H31" s="90">
        <v>0.307</v>
      </c>
      <c r="I31" s="88">
        <v>305.71499999999997</v>
      </c>
      <c r="J31" s="88">
        <v>311.18299999999999</v>
      </c>
      <c r="K31" s="89">
        <v>320.07764000000003</v>
      </c>
      <c r="L31" s="90">
        <v>3.4000000000000002E-2</v>
      </c>
      <c r="M31" s="90">
        <v>0.373</v>
      </c>
    </row>
    <row r="32" spans="2:13" x14ac:dyDescent="0.25">
      <c r="B32" s="120" t="s">
        <v>47</v>
      </c>
      <c r="C32" s="95">
        <v>24.780999999999999</v>
      </c>
      <c r="D32" s="96">
        <v>24.463000000000001</v>
      </c>
      <c r="E32" s="96">
        <v>40.796999999999997</v>
      </c>
      <c r="F32" s="128">
        <v>34.422299999999993</v>
      </c>
      <c r="G32" s="98">
        <v>0.11600000000000001</v>
      </c>
      <c r="H32" s="98">
        <v>4.3999999999999997E-2</v>
      </c>
      <c r="I32" s="96">
        <v>35.465000000000003</v>
      </c>
      <c r="J32" s="96">
        <v>37.238250000000001</v>
      </c>
      <c r="K32" s="97">
        <v>40.217310000000005</v>
      </c>
      <c r="L32" s="98">
        <v>5.2999999999999999E-2</v>
      </c>
      <c r="M32" s="98">
        <v>4.4999999999999998E-2</v>
      </c>
    </row>
    <row r="33" spans="2:13" x14ac:dyDescent="0.25">
      <c r="B33" s="118" t="s">
        <v>33</v>
      </c>
      <c r="C33" s="63">
        <v>421.66199999999998</v>
      </c>
      <c r="D33" s="63">
        <v>437.87799999999999</v>
      </c>
      <c r="E33" s="63">
        <v>452.06</v>
      </c>
      <c r="F33" s="64">
        <v>489.839</v>
      </c>
      <c r="G33" s="65">
        <v>5.0999999999999997E-2</v>
      </c>
      <c r="H33" s="65">
        <v>0.64600000000000002</v>
      </c>
      <c r="I33" s="63">
        <v>449.69900000000001</v>
      </c>
      <c r="J33" s="63">
        <v>459.86</v>
      </c>
      <c r="K33" s="63">
        <v>481.15699999999998</v>
      </c>
      <c r="L33" s="65">
        <v>-6.0000000000000001E-3</v>
      </c>
      <c r="M33" s="66">
        <v>0.57199999999999995</v>
      </c>
    </row>
    <row r="34" spans="2:13" ht="18" x14ac:dyDescent="0.25">
      <c r="B34" s="118" t="s">
        <v>48</v>
      </c>
      <c r="C34" s="63">
        <v>0</v>
      </c>
      <c r="D34" s="63">
        <v>0</v>
      </c>
      <c r="E34" s="63">
        <v>0</v>
      </c>
      <c r="F34" s="64">
        <v>8.36</v>
      </c>
      <c r="G34" s="65">
        <v>0</v>
      </c>
      <c r="H34" s="65">
        <v>3.0000000000000001E-3</v>
      </c>
      <c r="I34" s="63">
        <v>8</v>
      </c>
      <c r="J34" s="63">
        <v>8.4</v>
      </c>
      <c r="K34" s="63">
        <v>9.0719999999999992</v>
      </c>
      <c r="L34" s="65">
        <v>2.8000000000000001E-2</v>
      </c>
      <c r="M34" s="66">
        <v>0.01</v>
      </c>
    </row>
    <row r="35" spans="2:13" x14ac:dyDescent="0.25">
      <c r="B35" s="122" t="s">
        <v>49</v>
      </c>
      <c r="C35" s="99">
        <v>535.85299999999995</v>
      </c>
      <c r="D35" s="99">
        <v>702.56200000000001</v>
      </c>
      <c r="E35" s="99">
        <v>780.06799999999998</v>
      </c>
      <c r="F35" s="123">
        <v>822.00429999999994</v>
      </c>
      <c r="G35" s="124">
        <v>0.153</v>
      </c>
      <c r="H35" s="124">
        <v>1</v>
      </c>
      <c r="I35" s="99">
        <v>798.87899999999991</v>
      </c>
      <c r="J35" s="99">
        <v>816.68124999999998</v>
      </c>
      <c r="K35" s="100">
        <v>850.52395000000001</v>
      </c>
      <c r="L35" s="124">
        <v>1.0999999999999999E-2</v>
      </c>
      <c r="M35" s="125">
        <v>1</v>
      </c>
    </row>
    <row r="36" spans="2:13" x14ac:dyDescent="0.25">
      <c r="B36" s="126" t="s">
        <v>50</v>
      </c>
      <c r="C36" s="81"/>
      <c r="D36" s="81"/>
      <c r="E36" s="81"/>
      <c r="F36" s="82"/>
      <c r="G36" s="115"/>
      <c r="H36" s="115"/>
      <c r="I36" s="81"/>
      <c r="J36" s="81"/>
      <c r="K36" s="81"/>
      <c r="L36" s="115"/>
      <c r="M36" s="117"/>
    </row>
    <row r="37" spans="2:13" x14ac:dyDescent="0.25">
      <c r="B37" s="118" t="s">
        <v>51</v>
      </c>
      <c r="C37" s="63">
        <v>522.63979069999993</v>
      </c>
      <c r="D37" s="63">
        <v>680.94703539</v>
      </c>
      <c r="E37" s="63">
        <v>769.01345889999993</v>
      </c>
      <c r="F37" s="64">
        <v>531.01903198255002</v>
      </c>
      <c r="G37" s="65">
        <v>5.0000000000000001E-3</v>
      </c>
      <c r="H37" s="65">
        <v>1</v>
      </c>
      <c r="I37" s="63">
        <v>537.51775239259428</v>
      </c>
      <c r="J37" s="63">
        <v>553.89364001222395</v>
      </c>
      <c r="K37" s="63">
        <v>598.20513121320198</v>
      </c>
      <c r="L37" s="65">
        <v>4.1000000000000002E-2</v>
      </c>
      <c r="M37" s="66">
        <v>1</v>
      </c>
    </row>
    <row r="38" spans="2:13" x14ac:dyDescent="0.25">
      <c r="B38" s="120" t="s">
        <v>37</v>
      </c>
      <c r="C38" s="87">
        <v>439.25299999999999</v>
      </c>
      <c r="D38" s="88">
        <v>482.23</v>
      </c>
      <c r="E38" s="88">
        <v>549.83799999999997</v>
      </c>
      <c r="F38" s="127">
        <v>445.84</v>
      </c>
      <c r="G38" s="90">
        <v>5.0000000000000001E-3</v>
      </c>
      <c r="H38" s="90">
        <v>0.77600000000000002</v>
      </c>
      <c r="I38" s="88">
        <v>449.25299999999999</v>
      </c>
      <c r="J38" s="88">
        <v>461.21565000000004</v>
      </c>
      <c r="K38" s="89">
        <v>498.11290200000008</v>
      </c>
      <c r="L38" s="90">
        <v>3.7999999999999999E-2</v>
      </c>
      <c r="M38" s="90">
        <v>0.83499999999999996</v>
      </c>
    </row>
    <row r="39" spans="2:13" x14ac:dyDescent="0.25">
      <c r="B39" s="120" t="s">
        <v>38</v>
      </c>
      <c r="C39" s="95">
        <v>83.386790699999992</v>
      </c>
      <c r="D39" s="96">
        <v>198.71703538999998</v>
      </c>
      <c r="E39" s="96">
        <v>219.1754589</v>
      </c>
      <c r="F39" s="128">
        <v>85.179031982550001</v>
      </c>
      <c r="G39" s="98">
        <v>7.0000000000000001E-3</v>
      </c>
      <c r="H39" s="98">
        <v>0.224</v>
      </c>
      <c r="I39" s="96">
        <v>88.264752392594232</v>
      </c>
      <c r="J39" s="96">
        <v>92.677990012223958</v>
      </c>
      <c r="K39" s="97">
        <v>100.09222921320188</v>
      </c>
      <c r="L39" s="98">
        <v>5.5E-2</v>
      </c>
      <c r="M39" s="98">
        <v>0.16500000000000001</v>
      </c>
    </row>
    <row r="40" spans="2:13" x14ac:dyDescent="0.25">
      <c r="B40" s="122" t="s">
        <v>53</v>
      </c>
      <c r="C40" s="99">
        <v>522.63979069999993</v>
      </c>
      <c r="D40" s="99">
        <v>680.94703539</v>
      </c>
      <c r="E40" s="99">
        <v>769.01345889999993</v>
      </c>
      <c r="F40" s="123">
        <v>531.01903198255002</v>
      </c>
      <c r="G40" s="124">
        <v>5.0000000000000001E-3</v>
      </c>
      <c r="H40" s="124">
        <v>1</v>
      </c>
      <c r="I40" s="99">
        <v>537.51775239259428</v>
      </c>
      <c r="J40" s="99">
        <v>553.89364001222395</v>
      </c>
      <c r="K40" s="100">
        <v>598.20513121320198</v>
      </c>
      <c r="L40" s="124">
        <v>4.1000000000000002E-2</v>
      </c>
      <c r="M40" s="125">
        <v>1</v>
      </c>
    </row>
    <row r="41" spans="2:13" ht="18" x14ac:dyDescent="0.25">
      <c r="B41" s="118" t="s">
        <v>54</v>
      </c>
      <c r="C41" s="63">
        <v>-2.3769999999999998</v>
      </c>
      <c r="D41" s="63">
        <v>-1.262</v>
      </c>
      <c r="E41" s="63">
        <v>-24.225999999999999</v>
      </c>
      <c r="F41" s="64">
        <v>-70</v>
      </c>
      <c r="G41" s="65">
        <v>2.0880000000000001</v>
      </c>
      <c r="H41" s="65">
        <v>1</v>
      </c>
      <c r="I41" s="63">
        <v>-80</v>
      </c>
      <c r="J41" s="63">
        <v>-80</v>
      </c>
      <c r="K41" s="129">
        <v>-95</v>
      </c>
      <c r="L41" s="65">
        <v>0.107</v>
      </c>
      <c r="M41" s="66">
        <v>1</v>
      </c>
    </row>
    <row r="42" spans="2:13" ht="18" x14ac:dyDescent="0.25">
      <c r="B42" s="120" t="s">
        <v>55</v>
      </c>
      <c r="C42" s="87">
        <v>-2.996</v>
      </c>
      <c r="D42" s="88">
        <v>-1.456</v>
      </c>
      <c r="E42" s="88">
        <v>-24.670999999999999</v>
      </c>
      <c r="F42" s="127">
        <v>-70</v>
      </c>
      <c r="G42" s="90">
        <v>1.859</v>
      </c>
      <c r="H42" s="90">
        <v>1.1080000000000001</v>
      </c>
      <c r="I42" s="88">
        <v>-80</v>
      </c>
      <c r="J42" s="88">
        <v>-80</v>
      </c>
      <c r="K42" s="88">
        <v>-95</v>
      </c>
      <c r="L42" s="90">
        <v>0.107</v>
      </c>
      <c r="M42" s="90">
        <v>1</v>
      </c>
    </row>
    <row r="43" spans="2:13" ht="18" x14ac:dyDescent="0.25">
      <c r="B43" s="120" t="s">
        <v>127</v>
      </c>
      <c r="C43" s="95">
        <v>0.61899999999999999</v>
      </c>
      <c r="D43" s="96">
        <v>0.19400000000000001</v>
      </c>
      <c r="E43" s="96">
        <v>0.44500000000000001</v>
      </c>
      <c r="F43" s="128">
        <v>0</v>
      </c>
      <c r="G43" s="98">
        <v>-1</v>
      </c>
      <c r="H43" s="98">
        <v>-0.108</v>
      </c>
      <c r="I43" s="96">
        <v>0</v>
      </c>
      <c r="J43" s="96">
        <v>0</v>
      </c>
      <c r="K43" s="96">
        <v>0</v>
      </c>
      <c r="L43" s="98">
        <v>0</v>
      </c>
      <c r="M43" s="98">
        <v>0</v>
      </c>
    </row>
    <row r="44" spans="2:13" ht="18" x14ac:dyDescent="0.25">
      <c r="B44" s="131" t="s">
        <v>60</v>
      </c>
      <c r="C44" s="132">
        <v>10.836209300000018</v>
      </c>
      <c r="D44" s="132">
        <v>20.352964610000015</v>
      </c>
      <c r="E44" s="132">
        <v>-13.171458899999948</v>
      </c>
      <c r="F44" s="133">
        <v>220.98526801744993</v>
      </c>
      <c r="G44" s="134">
        <v>1.732</v>
      </c>
      <c r="H44" s="134">
        <v>5.3999999999999999E-2</v>
      </c>
      <c r="I44" s="132">
        <v>181.36124760740563</v>
      </c>
      <c r="J44" s="132">
        <v>182.78760998777602</v>
      </c>
      <c r="K44" s="135">
        <v>157.31881878679803</v>
      </c>
      <c r="L44" s="134">
        <v>-0.107</v>
      </c>
      <c r="M44" s="136">
        <v>1</v>
      </c>
    </row>
    <row r="45" spans="2:13" x14ac:dyDescent="0.25">
      <c r="B45" s="56"/>
      <c r="C45" s="106"/>
      <c r="D45" s="106"/>
      <c r="E45" s="106"/>
      <c r="F45" s="106"/>
      <c r="G45" s="137"/>
      <c r="H45" s="137"/>
      <c r="I45" s="106"/>
      <c r="J45" s="106"/>
      <c r="K45" s="106"/>
      <c r="L45" s="137"/>
      <c r="M45" s="137"/>
    </row>
    <row r="46" spans="2:13" ht="18" x14ac:dyDescent="0.25">
      <c r="B46" s="56" t="s">
        <v>61</v>
      </c>
      <c r="C46" s="106"/>
      <c r="D46" s="106"/>
      <c r="E46" s="106"/>
      <c r="F46" s="106"/>
      <c r="G46" s="138"/>
      <c r="H46" s="138"/>
      <c r="I46" s="106"/>
      <c r="J46" s="106"/>
      <c r="K46" s="106"/>
      <c r="L46" s="138"/>
      <c r="M46" s="138"/>
    </row>
    <row r="47" spans="2:13" x14ac:dyDescent="0.25">
      <c r="B47" s="139" t="s">
        <v>62</v>
      </c>
      <c r="C47" s="81">
        <v>46.561999999999998</v>
      </c>
      <c r="D47" s="81">
        <v>41.234999999999999</v>
      </c>
      <c r="E47" s="81">
        <v>56.889000000000003</v>
      </c>
      <c r="F47" s="82">
        <v>51.70129755988102</v>
      </c>
      <c r="G47" s="140">
        <v>3.5999999999999997E-2</v>
      </c>
      <c r="H47" s="140">
        <v>4.2999999999999997E-2</v>
      </c>
      <c r="I47" s="81">
        <v>54.027855950075669</v>
      </c>
      <c r="J47" s="81">
        <v>56.729248747579447</v>
      </c>
      <c r="K47" s="81">
        <v>61.267588647385807</v>
      </c>
      <c r="L47" s="140">
        <v>5.8000000000000003E-2</v>
      </c>
      <c r="M47" s="141">
        <v>4.8000000000000001E-2</v>
      </c>
    </row>
    <row r="48" spans="2:13" x14ac:dyDescent="0.25">
      <c r="B48" s="142" t="s">
        <v>63</v>
      </c>
      <c r="C48" s="106"/>
      <c r="D48" s="106"/>
      <c r="E48" s="106"/>
      <c r="F48" s="119"/>
      <c r="G48" s="94"/>
      <c r="H48" s="94"/>
      <c r="I48" s="106"/>
      <c r="J48" s="106"/>
      <c r="K48" s="106"/>
      <c r="L48" s="94"/>
      <c r="M48" s="143"/>
    </row>
    <row r="49" spans="2:13" x14ac:dyDescent="0.25">
      <c r="B49" s="142" t="s">
        <v>64</v>
      </c>
      <c r="C49" s="144">
        <v>-2.996</v>
      </c>
      <c r="D49" s="145">
        <v>-1.456</v>
      </c>
      <c r="E49" s="145">
        <v>-24.670999999999999</v>
      </c>
      <c r="F49" s="146">
        <v>-70</v>
      </c>
      <c r="G49" s="147">
        <v>1.859</v>
      </c>
      <c r="H49" s="147">
        <v>1</v>
      </c>
      <c r="I49" s="145">
        <v>-80</v>
      </c>
      <c r="J49" s="145">
        <v>-80</v>
      </c>
      <c r="K49" s="145">
        <v>-95</v>
      </c>
      <c r="L49" s="147">
        <v>0.107</v>
      </c>
      <c r="M49" s="147">
        <v>1</v>
      </c>
    </row>
    <row r="50" spans="2:13" x14ac:dyDescent="0.25">
      <c r="B50" s="67" t="s">
        <v>65</v>
      </c>
      <c r="C50" s="106">
        <v>67.311000000000007</v>
      </c>
      <c r="D50" s="106">
        <v>142.52000000000001</v>
      </c>
      <c r="E50" s="106">
        <v>223.05</v>
      </c>
      <c r="F50" s="119">
        <v>0</v>
      </c>
      <c r="G50" s="94">
        <v>-1</v>
      </c>
      <c r="H50" s="94">
        <v>8.5999999999999993E-2</v>
      </c>
      <c r="I50" s="106">
        <v>0</v>
      </c>
      <c r="J50" s="106">
        <v>0</v>
      </c>
      <c r="K50" s="106">
        <v>0</v>
      </c>
      <c r="L50" s="94">
        <v>0</v>
      </c>
      <c r="M50" s="143">
        <v>0</v>
      </c>
    </row>
    <row r="51" spans="2:13" x14ac:dyDescent="0.25">
      <c r="B51" s="67" t="s">
        <v>66</v>
      </c>
      <c r="C51" s="106">
        <v>197.2</v>
      </c>
      <c r="D51" s="106">
        <v>277.01100000000002</v>
      </c>
      <c r="E51" s="106">
        <v>326.25299999999999</v>
      </c>
      <c r="F51" s="119">
        <v>183.210046823368</v>
      </c>
      <c r="G51" s="94">
        <v>-2.4E-2</v>
      </c>
      <c r="H51" s="94">
        <v>0.20899999999999999</v>
      </c>
      <c r="I51" s="106">
        <v>280.01671893041998</v>
      </c>
      <c r="J51" s="106">
        <v>294.04720487694101</v>
      </c>
      <c r="K51" s="106">
        <v>316.97798126709631</v>
      </c>
      <c r="L51" s="94">
        <v>0.2</v>
      </c>
      <c r="M51" s="143">
        <v>0.22700000000000001</v>
      </c>
    </row>
    <row r="52" spans="2:13" x14ac:dyDescent="0.25">
      <c r="B52" s="67" t="s">
        <v>67</v>
      </c>
      <c r="C52" s="106">
        <v>741.62</v>
      </c>
      <c r="D52" s="106">
        <v>761.97299999999996</v>
      </c>
      <c r="E52" s="106">
        <v>748.80200000000002</v>
      </c>
      <c r="F52" s="119">
        <v>784.74449600000003</v>
      </c>
      <c r="G52" s="94">
        <v>1.9E-2</v>
      </c>
      <c r="H52" s="94">
        <v>0.66200000000000003</v>
      </c>
      <c r="I52" s="106">
        <v>821.62748731199997</v>
      </c>
      <c r="J52" s="106">
        <v>861.06560670297608</v>
      </c>
      <c r="K52" s="106">
        <v>929.95085523921409</v>
      </c>
      <c r="L52" s="94">
        <v>5.8000000000000003E-2</v>
      </c>
      <c r="M52" s="143">
        <v>0.72499999999999998</v>
      </c>
    </row>
    <row r="53" spans="2:13" x14ac:dyDescent="0.25">
      <c r="B53" s="76" t="s">
        <v>68</v>
      </c>
      <c r="C53" s="99">
        <v>1052.693</v>
      </c>
      <c r="D53" s="99">
        <v>1222.739</v>
      </c>
      <c r="E53" s="99">
        <v>1354.9940000000001</v>
      </c>
      <c r="F53" s="123">
        <v>1019.655840383249</v>
      </c>
      <c r="G53" s="124">
        <v>-1.0999999999999999E-2</v>
      </c>
      <c r="H53" s="124">
        <v>1</v>
      </c>
      <c r="I53" s="99">
        <v>1155.6720621924956</v>
      </c>
      <c r="J53" s="99">
        <v>1211.8420603274965</v>
      </c>
      <c r="K53" s="99">
        <v>1308.1964251536963</v>
      </c>
      <c r="L53" s="124">
        <v>8.6999999999999994E-2</v>
      </c>
      <c r="M53" s="125">
        <v>1</v>
      </c>
    </row>
    <row r="54" spans="2:13" x14ac:dyDescent="0.25">
      <c r="B54" s="67" t="s">
        <v>69</v>
      </c>
      <c r="C54" s="106">
        <v>835.86699999999996</v>
      </c>
      <c r="D54" s="106">
        <v>921.18700000000001</v>
      </c>
      <c r="E54" s="106">
        <v>975.87099999999998</v>
      </c>
      <c r="F54" s="119">
        <v>890.13499999999999</v>
      </c>
      <c r="G54" s="94">
        <v>2.1000000000000001E-2</v>
      </c>
      <c r="H54" s="94">
        <v>0.78500000000000003</v>
      </c>
      <c r="I54" s="106">
        <v>778.27800000000002</v>
      </c>
      <c r="J54" s="106">
        <v>778.27800000000002</v>
      </c>
      <c r="K54" s="106">
        <v>778.27800000000002</v>
      </c>
      <c r="L54" s="94">
        <v>-4.3999999999999997E-2</v>
      </c>
      <c r="M54" s="143">
        <v>0.69599999999999995</v>
      </c>
    </row>
    <row r="55" spans="2:13" x14ac:dyDescent="0.25">
      <c r="B55" s="148" t="s">
        <v>70</v>
      </c>
      <c r="C55" s="106">
        <v>3.8929999999999998</v>
      </c>
      <c r="D55" s="106">
        <v>4.1280000000000001</v>
      </c>
      <c r="E55" s="106">
        <v>4.3559999999999999</v>
      </c>
      <c r="F55" s="119">
        <v>0.42</v>
      </c>
      <c r="G55" s="94">
        <v>-0.52400000000000002</v>
      </c>
      <c r="H55" s="94">
        <v>3.0000000000000001E-3</v>
      </c>
      <c r="I55" s="106">
        <v>0</v>
      </c>
      <c r="J55" s="106">
        <v>0</v>
      </c>
      <c r="K55" s="106">
        <v>0</v>
      </c>
      <c r="L55" s="94">
        <v>-1</v>
      </c>
      <c r="M55" s="143">
        <v>0</v>
      </c>
    </row>
    <row r="56" spans="2:13" x14ac:dyDescent="0.25">
      <c r="B56" s="149" t="s">
        <v>71</v>
      </c>
      <c r="C56" s="106">
        <v>161.51900000000001</v>
      </c>
      <c r="D56" s="106">
        <v>232.18799999999999</v>
      </c>
      <c r="E56" s="106">
        <v>313.74400000000003</v>
      </c>
      <c r="F56" s="119">
        <v>129.10066759241485</v>
      </c>
      <c r="G56" s="94">
        <v>-7.1999999999999995E-2</v>
      </c>
      <c r="H56" s="94">
        <v>0.17499999999999999</v>
      </c>
      <c r="I56" s="106">
        <v>377.39394763407347</v>
      </c>
      <c r="J56" s="106">
        <v>433.56384501577713</v>
      </c>
      <c r="K56" s="106">
        <v>529.91875261703933</v>
      </c>
      <c r="L56" s="94">
        <v>0.60099999999999998</v>
      </c>
      <c r="M56" s="143">
        <v>0.30399999999999999</v>
      </c>
    </row>
    <row r="57" spans="2:13" x14ac:dyDescent="0.25">
      <c r="B57" s="149" t="s">
        <v>72</v>
      </c>
      <c r="C57" s="106">
        <v>50.887999999999998</v>
      </c>
      <c r="D57" s="106">
        <v>56.668999999999997</v>
      </c>
      <c r="E57" s="106">
        <v>60.402000000000001</v>
      </c>
      <c r="F57" s="119">
        <v>0</v>
      </c>
      <c r="G57" s="94">
        <v>-1</v>
      </c>
      <c r="H57" s="94">
        <v>3.5000000000000003E-2</v>
      </c>
      <c r="I57" s="106">
        <v>0</v>
      </c>
      <c r="J57" s="106">
        <v>0</v>
      </c>
      <c r="K57" s="106">
        <v>0</v>
      </c>
      <c r="L57" s="94">
        <v>0</v>
      </c>
      <c r="M57" s="143">
        <v>0</v>
      </c>
    </row>
    <row r="58" spans="2:13" x14ac:dyDescent="0.25">
      <c r="B58" s="148" t="s">
        <v>113</v>
      </c>
      <c r="C58" s="106">
        <v>0.52600000000000002</v>
      </c>
      <c r="D58" s="106">
        <v>8.5670000000000002</v>
      </c>
      <c r="E58" s="106">
        <v>0.621</v>
      </c>
      <c r="F58" s="119">
        <v>0</v>
      </c>
      <c r="G58" s="94">
        <v>-1</v>
      </c>
      <c r="H58" s="94">
        <v>2E-3</v>
      </c>
      <c r="I58" s="106">
        <v>0</v>
      </c>
      <c r="J58" s="106">
        <v>0</v>
      </c>
      <c r="K58" s="106">
        <v>0</v>
      </c>
      <c r="L58" s="94">
        <v>0</v>
      </c>
      <c r="M58" s="143">
        <v>0</v>
      </c>
    </row>
    <row r="59" spans="2:13" x14ac:dyDescent="0.25">
      <c r="B59" s="76" t="s">
        <v>73</v>
      </c>
      <c r="C59" s="99">
        <v>1052.693</v>
      </c>
      <c r="D59" s="99">
        <v>1222.7390000000003</v>
      </c>
      <c r="E59" s="99">
        <v>1354.9940000000001</v>
      </c>
      <c r="F59" s="123">
        <v>1019.6556675924148</v>
      </c>
      <c r="G59" s="124">
        <v>-1.0999999999999999E-2</v>
      </c>
      <c r="H59" s="124">
        <v>1</v>
      </c>
      <c r="I59" s="99">
        <v>1155.6719476340736</v>
      </c>
      <c r="J59" s="99">
        <v>1211.8418450157772</v>
      </c>
      <c r="K59" s="99">
        <v>1308.1967526170392</v>
      </c>
      <c r="L59" s="124">
        <v>8.6999999999999994E-2</v>
      </c>
      <c r="M59" s="125">
        <v>1</v>
      </c>
    </row>
    <row r="60" spans="2:13" x14ac:dyDescent="0.25">
      <c r="B60" s="150"/>
      <c r="C60" s="151"/>
      <c r="D60" s="151"/>
      <c r="E60" s="152"/>
      <c r="F60" s="152"/>
      <c r="G60" s="152"/>
      <c r="H60" s="152"/>
      <c r="I60" s="152"/>
      <c r="J60" s="152"/>
      <c r="K60" s="153"/>
      <c r="L60" s="153"/>
      <c r="M60" s="153"/>
    </row>
    <row r="61" spans="2:13" x14ac:dyDescent="0.25">
      <c r="B61" s="154"/>
      <c r="C61" s="154"/>
      <c r="D61" s="154"/>
      <c r="E61" s="154"/>
      <c r="F61" s="154"/>
      <c r="G61" s="154"/>
      <c r="H61" s="154"/>
      <c r="I61" s="154"/>
      <c r="J61" s="154"/>
      <c r="K61" s="154"/>
      <c r="L61" s="155"/>
      <c r="M61" s="156"/>
    </row>
    <row r="62" spans="2:13" x14ac:dyDescent="0.25">
      <c r="B62" s="157"/>
      <c r="C62" s="158"/>
      <c r="D62" s="63"/>
      <c r="E62" s="63"/>
      <c r="F62" s="159"/>
      <c r="G62" s="159"/>
      <c r="H62" s="159"/>
      <c r="I62" s="63"/>
      <c r="J62" s="160"/>
      <c r="K62" s="155"/>
      <c r="L62" s="155"/>
      <c r="M62" s="15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06415-E3C2-45E0-B7C7-AAF5EB184B6C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15</v>
      </c>
    </row>
    <row r="2" spans="2:21" x14ac:dyDescent="0.25">
      <c r="B2" s="265" t="s">
        <v>128</v>
      </c>
      <c r="C2" s="275"/>
      <c r="D2" s="27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</row>
    <row r="3" spans="2:21" x14ac:dyDescent="0.25">
      <c r="B3" s="161"/>
      <c r="C3" s="276" t="s">
        <v>75</v>
      </c>
      <c r="D3" s="277"/>
      <c r="E3" s="162" t="s">
        <v>76</v>
      </c>
      <c r="F3" s="278" t="s">
        <v>77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63"/>
      <c r="T3" s="279" t="s">
        <v>78</v>
      </c>
      <c r="U3" s="281" t="s">
        <v>79</v>
      </c>
    </row>
    <row r="4" spans="2:21" ht="54" x14ac:dyDescent="0.25">
      <c r="B4" s="164"/>
      <c r="C4" s="165" t="s">
        <v>80</v>
      </c>
      <c r="D4" s="166" t="s">
        <v>81</v>
      </c>
      <c r="E4" s="272" t="s">
        <v>82</v>
      </c>
      <c r="F4" s="273"/>
      <c r="G4" s="274"/>
      <c r="H4" s="272" t="s">
        <v>83</v>
      </c>
      <c r="I4" s="273"/>
      <c r="J4" s="274"/>
      <c r="K4" s="272" t="s">
        <v>84</v>
      </c>
      <c r="L4" s="273"/>
      <c r="M4" s="273"/>
      <c r="N4" s="273"/>
      <c r="O4" s="273"/>
      <c r="P4" s="273"/>
      <c r="Q4" s="273"/>
      <c r="R4" s="273"/>
      <c r="S4" s="274"/>
      <c r="T4" s="280"/>
      <c r="U4" s="282"/>
    </row>
    <row r="5" spans="2:21" x14ac:dyDescent="0.25">
      <c r="B5" s="167"/>
      <c r="C5" s="168"/>
      <c r="D5" s="169"/>
      <c r="E5" s="272" t="s">
        <v>9</v>
      </c>
      <c r="F5" s="273"/>
      <c r="G5" s="274"/>
      <c r="H5" s="272" t="s">
        <v>10</v>
      </c>
      <c r="I5" s="273"/>
      <c r="J5" s="274"/>
      <c r="K5" s="272" t="s">
        <v>11</v>
      </c>
      <c r="L5" s="273"/>
      <c r="M5" s="274"/>
      <c r="N5" s="272" t="s">
        <v>12</v>
      </c>
      <c r="O5" s="273"/>
      <c r="P5" s="274"/>
      <c r="Q5" s="272" t="s">
        <v>13</v>
      </c>
      <c r="R5" s="273"/>
      <c r="S5" s="274"/>
      <c r="T5" s="170" t="s">
        <v>24</v>
      </c>
      <c r="U5" s="171"/>
    </row>
    <row r="6" spans="2:21" ht="19.5" x14ac:dyDescent="0.25">
      <c r="B6" s="172" t="s">
        <v>129</v>
      </c>
      <c r="C6" s="173"/>
      <c r="D6" s="174"/>
      <c r="E6" s="175" t="s">
        <v>86</v>
      </c>
      <c r="F6" s="176" t="s">
        <v>87</v>
      </c>
      <c r="G6" s="177" t="s">
        <v>88</v>
      </c>
      <c r="H6" s="175" t="s">
        <v>86</v>
      </c>
      <c r="I6" s="176" t="s">
        <v>87</v>
      </c>
      <c r="J6" s="177" t="s">
        <v>88</v>
      </c>
      <c r="K6" s="175" t="s">
        <v>86</v>
      </c>
      <c r="L6" s="176" t="s">
        <v>87</v>
      </c>
      <c r="M6" s="177" t="s">
        <v>88</v>
      </c>
      <c r="N6" s="175" t="s">
        <v>86</v>
      </c>
      <c r="O6" s="176" t="s">
        <v>87</v>
      </c>
      <c r="P6" s="177" t="s">
        <v>88</v>
      </c>
      <c r="Q6" s="175" t="s">
        <v>86</v>
      </c>
      <c r="R6" s="176" t="s">
        <v>87</v>
      </c>
      <c r="S6" s="177" t="s">
        <v>88</v>
      </c>
      <c r="T6" s="178" t="s">
        <v>89</v>
      </c>
      <c r="U6" s="179"/>
    </row>
    <row r="7" spans="2:21" ht="18" x14ac:dyDescent="0.25">
      <c r="B7" s="180" t="s">
        <v>90</v>
      </c>
      <c r="C7" s="181">
        <v>725</v>
      </c>
      <c r="D7" s="182">
        <v>725</v>
      </c>
      <c r="E7" s="183">
        <v>601</v>
      </c>
      <c r="F7" s="184">
        <v>552.31399999999996</v>
      </c>
      <c r="G7" s="185">
        <v>0.91899168053244584</v>
      </c>
      <c r="H7" s="183">
        <v>725</v>
      </c>
      <c r="I7" s="184">
        <v>723.78899999999999</v>
      </c>
      <c r="J7" s="185">
        <v>0.99832965517241379</v>
      </c>
      <c r="K7" s="183">
        <v>800</v>
      </c>
      <c r="L7" s="184">
        <v>843.69900000000007</v>
      </c>
      <c r="M7" s="185">
        <v>1.0546237500000002</v>
      </c>
      <c r="N7" s="183">
        <v>850</v>
      </c>
      <c r="O7" s="184">
        <v>950.75099999999998</v>
      </c>
      <c r="P7" s="185">
        <v>1.1185305882352941</v>
      </c>
      <c r="Q7" s="183">
        <v>900</v>
      </c>
      <c r="R7" s="184">
        <v>1061.3970000000002</v>
      </c>
      <c r="S7" s="184">
        <v>1.1793300000000002</v>
      </c>
      <c r="T7" s="186">
        <v>7.4735268605483851E-2</v>
      </c>
      <c r="U7" s="186">
        <v>1</v>
      </c>
    </row>
    <row r="8" spans="2:21" x14ac:dyDescent="0.25">
      <c r="B8" s="187" t="s">
        <v>91</v>
      </c>
      <c r="C8" s="188">
        <v>41</v>
      </c>
      <c r="D8" s="188">
        <v>41</v>
      </c>
      <c r="E8" s="189">
        <v>41</v>
      </c>
      <c r="F8" s="190">
        <v>7.5086989238575379</v>
      </c>
      <c r="G8" s="191">
        <v>0.18313899814286677</v>
      </c>
      <c r="H8" s="189">
        <v>41</v>
      </c>
      <c r="I8" s="190">
        <v>12.276492603853434</v>
      </c>
      <c r="J8" s="191">
        <v>0.29942664887447401</v>
      </c>
      <c r="K8" s="189">
        <v>43</v>
      </c>
      <c r="L8" s="190">
        <v>13.524096464470642</v>
      </c>
      <c r="M8" s="191">
        <v>0.31451387126675912</v>
      </c>
      <c r="N8" s="189">
        <v>43</v>
      </c>
      <c r="O8" s="190">
        <v>14.350202961713348</v>
      </c>
      <c r="P8" s="191">
        <v>0.33372565027240347</v>
      </c>
      <c r="Q8" s="192">
        <v>48</v>
      </c>
      <c r="R8" s="190">
        <v>17.457126835016869</v>
      </c>
      <c r="S8" s="190">
        <v>0.36369014239618475</v>
      </c>
      <c r="T8" s="193">
        <v>5.3947861260881913E-2</v>
      </c>
      <c r="U8" s="194">
        <v>5.3555823191345504E-2</v>
      </c>
    </row>
    <row r="9" spans="2:21" x14ac:dyDescent="0.25">
      <c r="B9" s="187" t="s">
        <v>92</v>
      </c>
      <c r="C9" s="195">
        <v>342</v>
      </c>
      <c r="D9" s="195">
        <v>342</v>
      </c>
      <c r="E9" s="196">
        <v>297</v>
      </c>
      <c r="F9" s="197">
        <v>211.04570937653611</v>
      </c>
      <c r="G9" s="198">
        <v>0.71059161406241111</v>
      </c>
      <c r="H9" s="196">
        <v>342</v>
      </c>
      <c r="I9" s="197">
        <v>219.76613706361218</v>
      </c>
      <c r="J9" s="198">
        <v>0.6425910440456496</v>
      </c>
      <c r="K9" s="196">
        <v>372</v>
      </c>
      <c r="L9" s="197">
        <v>252.61103579401552</v>
      </c>
      <c r="M9" s="198">
        <v>0.67906192417746103</v>
      </c>
      <c r="N9" s="196">
        <v>396</v>
      </c>
      <c r="O9" s="197">
        <v>285.25544108447372</v>
      </c>
      <c r="P9" s="198">
        <v>0.72034202294059024</v>
      </c>
      <c r="Q9" s="199">
        <v>419</v>
      </c>
      <c r="R9" s="197">
        <v>321.3133249989524</v>
      </c>
      <c r="S9" s="197">
        <v>0.76685757756313222</v>
      </c>
      <c r="T9" s="200">
        <v>7.0030045108069983E-2</v>
      </c>
      <c r="U9" s="201">
        <v>0.4670405116069416</v>
      </c>
    </row>
    <row r="10" spans="2:21" x14ac:dyDescent="0.25">
      <c r="B10" s="187" t="s">
        <v>93</v>
      </c>
      <c r="C10" s="195">
        <v>103</v>
      </c>
      <c r="D10" s="195">
        <v>103</v>
      </c>
      <c r="E10" s="196">
        <v>83</v>
      </c>
      <c r="F10" s="197">
        <v>94.997999025012504</v>
      </c>
      <c r="G10" s="198">
        <v>1.1445542051206326</v>
      </c>
      <c r="H10" s="196">
        <v>103</v>
      </c>
      <c r="I10" s="197">
        <v>115.28740602226206</v>
      </c>
      <c r="J10" s="198">
        <v>1.1192952040996316</v>
      </c>
      <c r="K10" s="196">
        <v>136</v>
      </c>
      <c r="L10" s="197">
        <v>163.31989768849192</v>
      </c>
      <c r="M10" s="198">
        <v>1.200881600650676</v>
      </c>
      <c r="N10" s="196">
        <v>151</v>
      </c>
      <c r="O10" s="197">
        <v>193.00848883377532</v>
      </c>
      <c r="P10" s="198">
        <v>1.278201912806459</v>
      </c>
      <c r="Q10" s="199">
        <v>168</v>
      </c>
      <c r="R10" s="197">
        <v>228.37137344145577</v>
      </c>
      <c r="S10" s="197">
        <v>1.3593534133419987</v>
      </c>
      <c r="T10" s="200">
        <v>0.17712889104387308</v>
      </c>
      <c r="U10" s="201">
        <v>0.16909567275185935</v>
      </c>
    </row>
    <row r="11" spans="2:21" x14ac:dyDescent="0.25">
      <c r="B11" s="187" t="s">
        <v>94</v>
      </c>
      <c r="C11" s="195">
        <v>237</v>
      </c>
      <c r="D11" s="195">
        <v>237</v>
      </c>
      <c r="E11" s="196">
        <v>178</v>
      </c>
      <c r="F11" s="197">
        <v>235.48347848730688</v>
      </c>
      <c r="G11" s="198">
        <v>1.3229408903781286</v>
      </c>
      <c r="H11" s="196">
        <v>237</v>
      </c>
      <c r="I11" s="197">
        <v>369.95266493672483</v>
      </c>
      <c r="J11" s="198">
        <v>1.5609817085937756</v>
      </c>
      <c r="K11" s="196">
        <v>247</v>
      </c>
      <c r="L11" s="197">
        <v>407.40658170646009</v>
      </c>
      <c r="M11" s="198">
        <v>1.649419359135466</v>
      </c>
      <c r="N11" s="196">
        <v>258</v>
      </c>
      <c r="O11" s="197">
        <v>450.89430183999787</v>
      </c>
      <c r="P11" s="198">
        <v>1.7476523327131701</v>
      </c>
      <c r="Q11" s="199">
        <v>263</v>
      </c>
      <c r="R11" s="197">
        <v>486.58757762850865</v>
      </c>
      <c r="S11" s="197">
        <v>1.850142880716763</v>
      </c>
      <c r="T11" s="200">
        <v>3.5306961267701276E-2</v>
      </c>
      <c r="U11" s="201">
        <v>0.30784954642776652</v>
      </c>
    </row>
    <row r="12" spans="2:21" x14ac:dyDescent="0.25">
      <c r="B12" s="214" t="s">
        <v>103</v>
      </c>
      <c r="C12" s="202">
        <v>2</v>
      </c>
      <c r="D12" s="202">
        <v>2</v>
      </c>
      <c r="E12" s="203">
        <v>2</v>
      </c>
      <c r="F12" s="204">
        <v>3.2781141872869752</v>
      </c>
      <c r="G12" s="205">
        <v>1.6390570936434876</v>
      </c>
      <c r="H12" s="203">
        <v>2</v>
      </c>
      <c r="I12" s="204">
        <v>6.5062993735475247</v>
      </c>
      <c r="J12" s="205">
        <v>3.2531496867737624</v>
      </c>
      <c r="K12" s="203">
        <v>2</v>
      </c>
      <c r="L12" s="204">
        <v>6.8373883465618563</v>
      </c>
      <c r="M12" s="205">
        <v>3.4186941732809282</v>
      </c>
      <c r="N12" s="203">
        <v>2</v>
      </c>
      <c r="O12" s="204">
        <v>7.2425652800397362</v>
      </c>
      <c r="P12" s="205">
        <v>3.6212826400198681</v>
      </c>
      <c r="Q12" s="206">
        <v>2</v>
      </c>
      <c r="R12" s="204">
        <v>7.6675970960663209</v>
      </c>
      <c r="S12" s="204">
        <v>3.8337985480331604</v>
      </c>
      <c r="T12" s="207">
        <v>0</v>
      </c>
      <c r="U12" s="208">
        <v>2.4584460220869954E-3</v>
      </c>
    </row>
    <row r="13" spans="2:21" x14ac:dyDescent="0.25">
      <c r="B13" s="209"/>
      <c r="C13" s="210"/>
      <c r="D13" s="210"/>
      <c r="E13" s="210"/>
      <c r="F13" s="210"/>
      <c r="G13" s="210"/>
      <c r="H13" s="210"/>
      <c r="I13" s="211"/>
      <c r="J13" s="211"/>
      <c r="K13" s="210"/>
      <c r="L13" s="211"/>
      <c r="M13" s="211"/>
      <c r="N13" s="210"/>
      <c r="O13" s="211"/>
      <c r="P13" s="211"/>
      <c r="Q13" s="210"/>
      <c r="R13" s="211"/>
      <c r="S13" s="211"/>
      <c r="T13" s="212"/>
      <c r="U13" s="212"/>
    </row>
    <row r="14" spans="2:21" x14ac:dyDescent="0.25"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9C92ED2-3DBA-491E-B499-440E5D4E1E60}"/>
</file>

<file path=customXml/itemProps2.xml><?xml version="1.0" encoding="utf-8"?>
<ds:datastoreItem xmlns:ds="http://schemas.openxmlformats.org/officeDocument/2006/customXml" ds:itemID="{FCF64456-65CE-4487-ABE9-BFBE3816C0ED}"/>
</file>

<file path=customXml/itemProps3.xml><?xml version="1.0" encoding="utf-8"?>
<ds:datastoreItem xmlns:ds="http://schemas.openxmlformats.org/officeDocument/2006/customXml" ds:itemID="{9245AF94-5F4F-447D-8CF5-56442DDA52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Index</vt:lpstr>
      <vt:lpstr>LASAPerfom</vt:lpstr>
      <vt:lpstr>LASAFinancial</vt:lpstr>
      <vt:lpstr>LASAPersonnel</vt:lpstr>
      <vt:lpstr>PPSAPerfom</vt:lpstr>
      <vt:lpstr>PPSAFinancial</vt:lpstr>
      <vt:lpstr>PPSAPersonnel</vt:lpstr>
      <vt:lpstr>SAHRCPerfom</vt:lpstr>
      <vt:lpstr>SAHRCFinancial</vt:lpstr>
      <vt:lpstr>SAHRCPersonnel</vt:lpstr>
      <vt:lpstr>SIUPerfom</vt:lpstr>
      <vt:lpstr>SIUFinancial</vt:lpstr>
      <vt:lpstr>SIUPersonnel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2024-02-19T15:09:16Z</dcterms:created>
  <dcterms:modified xsi:type="dcterms:W3CDTF">2024-02-20T12:28:39Z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